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axaq\"/>
    </mc:Choice>
  </mc:AlternateContent>
  <bookViews>
    <workbookView xWindow="0" yWindow="0" windowWidth="9150" windowHeight="603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 l="1"/>
  <c r="D23" i="19"/>
  <c r="C25" i="7"/>
  <c r="D24" i="7"/>
  <c r="C24" i="7" l="1"/>
  <c r="I17" i="12"/>
  <c r="E13" i="11"/>
  <c r="D12" i="11"/>
  <c r="C10" i="21" l="1"/>
  <c r="J17" i="12"/>
  <c r="B64" i="7" l="1"/>
  <c r="F8" i="21"/>
  <c r="E10" i="21"/>
  <c r="M9" i="21"/>
  <c r="L9" i="21"/>
  <c r="M10" i="21" s="1"/>
  <c r="D59" i="18" l="1"/>
  <c r="D30" i="18" l="1"/>
  <c r="A2" i="21" l="1"/>
  <c r="C94" i="7" l="1"/>
  <c r="C69" i="7" l="1"/>
  <c r="M8" i="12" l="1"/>
  <c r="M9" i="12"/>
  <c r="M10" i="12"/>
  <c r="M11" i="12"/>
  <c r="M12" i="12"/>
  <c r="M14" i="12"/>
  <c r="M15" i="12"/>
  <c r="M16" i="12"/>
  <c r="M7" i="12"/>
  <c r="B55" i="10" l="1"/>
  <c r="B69" i="10"/>
  <c r="F59" i="18" l="1"/>
  <c r="C70" i="7"/>
  <c r="F54" i="18"/>
  <c r="G54" i="18" s="1"/>
  <c r="D6" i="10"/>
  <c r="B55" i="9"/>
  <c r="C64" i="7" l="1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E18" i="12"/>
  <c r="F18" i="12" s="1"/>
  <c r="E17" i="12"/>
  <c r="F17" i="12" s="1"/>
  <c r="F19" i="12" s="1"/>
  <c r="A2" i="15" l="1"/>
  <c r="A2" i="12"/>
  <c r="A2" i="18"/>
  <c r="A2" i="10"/>
  <c r="A8" i="7"/>
  <c r="D33" i="19"/>
  <c r="D32" i="19"/>
  <c r="D11" i="21"/>
  <c r="E11" i="21"/>
  <c r="C11" i="21"/>
  <c r="C15" i="7" l="1"/>
  <c r="D13" i="19"/>
  <c r="C16" i="7" s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l="1"/>
  <c r="E36" i="19" s="1"/>
  <c r="C72" i="7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D25" i="10"/>
  <c r="E76" i="10"/>
  <c r="E75" i="10"/>
  <c r="E69" i="10"/>
  <c r="E68" i="10"/>
  <c r="M27" i="12" l="1"/>
  <c r="D37" i="19"/>
  <c r="E37" i="19" s="1"/>
  <c r="D27" i="9" l="1"/>
  <c r="D70" i="19"/>
  <c r="E70" i="19" s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15" i="7" s="1"/>
</calcChain>
</file>

<file path=xl/sharedStrings.xml><?xml version="1.0" encoding="utf-8"?>
<sst xmlns="http://schemas.openxmlformats.org/spreadsheetml/2006/main" count="676" uniqueCount="292">
  <si>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</si>
  <si>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</si>
  <si>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</si>
  <si>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</si>
  <si>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</si>
  <si>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</si>
  <si>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</si>
  <si>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</si>
  <si>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</si>
  <si>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</si>
  <si>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</si>
  <si>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</si>
  <si>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</si>
  <si>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</si>
  <si>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</si>
  <si>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</si>
  <si>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</si>
  <si>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</si>
  <si>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</si>
  <si>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</si>
  <si>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</si>
  <si>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</si>
  <si>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</si>
  <si>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</si>
  <si>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</si>
  <si>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</si>
  <si>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</si>
  <si>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</si>
  <si>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</si>
  <si>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</si>
  <si>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</si>
  <si>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</si>
  <si>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</si>
  <si>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</si>
  <si>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</si>
  <si>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</si>
  <si>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</si>
  <si>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</si>
  <si>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</si>
  <si>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</si>
  <si>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</si>
  <si>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</si>
  <si>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</si>
  <si>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</si>
  <si>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</si>
  <si>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</si>
  <si>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</si>
  <si>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</si>
  <si>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</si>
  <si>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</si>
  <si>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</si>
  <si>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</si>
  <si>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</si>
  <si>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</si>
  <si>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</si>
  <si>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</si>
  <si>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</si>
  <si>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</si>
  <si>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</si>
  <si>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</si>
  <si>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</si>
  <si>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</si>
  <si>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</si>
  <si>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</si>
  <si>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</si>
  <si>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</si>
  <si>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</si>
  <si>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</si>
  <si>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</si>
  <si>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</si>
  <si>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</si>
  <si>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</si>
  <si>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</si>
  <si>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</si>
  <si>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</si>
  <si>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</si>
  <si>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</si>
  <si>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</si>
  <si>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</si>
  <si>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</si>
  <si>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</si>
  <si>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</si>
  <si>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</si>
  <si>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</si>
  <si>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</si>
  <si>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</si>
  <si>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</si>
  <si>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</si>
  <si>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</si>
  <si>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</si>
  <si>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</si>
  <si>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</si>
  <si>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</si>
  <si>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</si>
  <si>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</si>
  <si>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</si>
  <si>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</si>
  <si>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</si>
  <si>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</si>
  <si>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</si>
  <si>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</si>
  <si>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</si>
  <si>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</si>
  <si>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</si>
  <si>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</si>
  <si>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</si>
  <si>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</si>
  <si>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</si>
  <si>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</si>
  <si>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</si>
  <si>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</si>
  <si>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</si>
  <si>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</si>
  <si>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</si>
  <si>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</si>
  <si>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</si>
  <si>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</si>
  <si>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</si>
  <si>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</si>
  <si>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</si>
  <si>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</si>
  <si>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</si>
  <si>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</si>
  <si>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</si>
  <si>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</si>
  <si>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</si>
  <si>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</si>
  <si>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</si>
  <si>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</si>
  <si>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</si>
  <si>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</si>
  <si>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</si>
  <si>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</si>
  <si>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</si>
  <si>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</si>
  <si>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</si>
  <si>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</si>
  <si>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</si>
  <si>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</si>
  <si>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</si>
  <si>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</si>
  <si>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</si>
  <si>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</si>
  <si>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</si>
  <si>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</si>
  <si>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</si>
  <si>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</si>
  <si>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</si>
  <si>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</si>
  <si>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</si>
  <si>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</si>
  <si>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</si>
  <si>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</si>
  <si>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</si>
  <si>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</si>
  <si>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</si>
  <si>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</si>
  <si>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</si>
  <si>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</si>
  <si>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</si>
  <si>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</si>
  <si>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</si>
  <si>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</si>
  <si>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</si>
  <si>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</si>
  <si>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</si>
  <si>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</si>
  <si>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</si>
  <si>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</si>
  <si>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</si>
  <si>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</si>
  <si>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</si>
  <si>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</si>
  <si>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</si>
  <si>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</si>
  <si>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</si>
  <si>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</si>
  <si>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</si>
  <si>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</si>
  <si>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</si>
  <si>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</si>
  <si>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</si>
  <si>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</si>
  <si>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</si>
  <si>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</si>
  <si>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</si>
  <si>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</si>
  <si>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</si>
  <si>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</si>
  <si>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</si>
  <si>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</si>
  <si>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</si>
  <si>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</si>
  <si>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</si>
  <si>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</si>
  <si>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</si>
  <si>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</si>
  <si>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սննդի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</si>
  <si>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</si>
  <si>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</si>
  <si>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</si>
  <si>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</si>
  <si>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</si>
  <si>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</si>
  <si>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</si>
  <si>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</si>
  <si>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</si>
  <si>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</si>
  <si>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</si>
  <si>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</si>
  <si>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</si>
  <si>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</si>
  <si>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</si>
  <si>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</si>
  <si>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</si>
  <si>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</si>
  <si>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</si>
  <si>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</si>
  <si>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</si>
  <si>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</si>
  <si>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</si>
  <si>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</si>
  <si>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</si>
  <si>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</si>
  <si>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</si>
  <si>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</si>
  <si>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</si>
  <si>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</si>
  <si>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</si>
  <si>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</si>
  <si>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</si>
  <si>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</si>
  <si>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</si>
  <si>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</si>
  <si>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</si>
  <si>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</si>
  <si>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</si>
  <si>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</si>
  <si>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</si>
  <si>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</si>
  <si>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</si>
  <si>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</si>
  <si>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</si>
  <si>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</si>
  <si>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</si>
  <si>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</si>
  <si>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</si>
  <si>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</si>
  <si>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</si>
  <si>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</si>
  <si>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</si>
  <si>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</si>
  <si>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</si>
  <si>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</si>
  <si>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</si>
  <si>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</si>
  <si>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</si>
  <si>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</si>
  <si>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</si>
  <si>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</si>
  <si>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</si>
  <si>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</si>
  <si>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</si>
  <si>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</si>
  <si>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</si>
  <si>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</si>
  <si>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Սննդի հաշվարկ՝ Երեխաների ցուցակային թիվ x 485դրամ x 22օր</t>
  </si>
  <si>
    <t>ՀՐԱՉՅԱ ՍԱՐԳՍՅԱՆ</t>
  </si>
  <si>
    <t>Պահակային պահպանության գծով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</si>
  <si>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</si>
  <si>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«ՄՏՍ ՀԱՅԱՍՏԱՆ» ՓԲԸ</t>
  </si>
  <si>
    <t>կապի գծով /ինտեռնետ/</t>
  </si>
  <si>
    <t>կապի գծով / հեռախոսակամ/</t>
  </si>
  <si>
    <t>«ՋԻԷՆՍԻ- ԱԼՖԱ» ՓԲԸ</t>
  </si>
  <si>
    <t>«Կենտրոն» պահպանություն ՍՊԸ</t>
  </si>
  <si>
    <t>Սննդամթերքի մատակարարներին</t>
  </si>
  <si>
    <t>«-Կենտրոն-» հարկային տեսչություն</t>
  </si>
  <si>
    <t>մաքրող միջոցների ձեռքբերում</t>
  </si>
  <si>
    <t xml:space="preserve">«Երևանի հ․ 164 մսուր-մանկապարտեզ» ՀՈԱԿ-ի </t>
  </si>
  <si>
    <t>Լ․ Գալստյան</t>
  </si>
  <si>
    <t>Զ․ Յուխանաևա</t>
  </si>
  <si>
    <t>09. 08. 2022թ. դրությամբ (2022թ.  բալանսից)</t>
  </si>
  <si>
    <t>Դրամական միջոցների մնացորդ առ 09.08.2022թ.</t>
  </si>
  <si>
    <t>հաշվապահական հաշվառման ծրագիր</t>
  </si>
  <si>
    <t>Ստացված կանխավճարներ, այդ թվում՝</t>
  </si>
  <si>
    <t>Երևանի բյուջեից կանխավճար</t>
  </si>
  <si>
    <t>Ընդամենը երեխաների ցուցակային թիվը՝ 01.12.2022թ.</t>
  </si>
  <si>
    <t>Գումարի փոխհատուցման գծով, այդ թվում՝</t>
  </si>
  <si>
    <t>ներառականի գծով</t>
  </si>
  <si>
    <t>վերապատրաստման գծով</t>
  </si>
  <si>
    <t>Հավելված  3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</si>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</sst>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0" fontId="32" fillId="0" borderId="0" xfId="45" applyFont="1" applyBorder="1" applyAlignment="1" applyProtection="1">
      <alignment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164" fontId="28" fillId="0" borderId="0" xfId="0" applyNumberFormat="1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31" fillId="0" borderId="0" xfId="20" applyNumberFormat="1" applyFont="1" applyProtection="1">
      <protection hidden="1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6" fillId="0" borderId="10" xfId="0" applyFont="1" applyBorder="1" applyAlignment="1" applyProtection="1">
      <alignment horizontal="left" vertical="center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Border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left" vertical="center"/>
      <protection hidden="1"/>
    </xf>
    <xf numFmtId="0" fontId="31" fillId="0" borderId="0" xfId="45" applyFont="1" applyBorder="1" applyAlignment="1" applyProtection="1">
      <alignment vertical="center"/>
    </xf>
    <xf numFmtId="1" fontId="31" fillId="0" borderId="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44" fillId="0" borderId="18" xfId="49" applyFont="1" applyBorder="1" applyAlignment="1">
      <alignment horizontal="center" vertical="center" wrapText="1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6" fillId="0" borderId="0" xfId="45" applyFont="1" applyBorder="1" applyAlignment="1" applyProtection="1">
      <alignment horizontal="left" vertical="center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48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2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38" fillId="0" borderId="0" xfId="49" applyFont="1" applyBorder="1" applyAlignment="1">
      <alignment vertical="center" wrapText="1"/>
    </xf>
    <xf numFmtId="0" fontId="35" fillId="0" borderId="0" xfId="49" applyFont="1" applyBorder="1" applyAlignment="1">
      <alignment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31" fillId="0" borderId="10" xfId="0" applyFont="1" applyBorder="1" applyAlignment="1" applyProtection="1">
      <alignment vertical="center"/>
      <protection locked="0"/>
    </xf>
    <xf numFmtId="165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 applyProtection="1">
      <alignment horizontal="center" vertical="center"/>
    </xf>
    <xf numFmtId="164" fontId="27" fillId="0" borderId="34" xfId="0" applyNumberFormat="1" applyFont="1" applyBorder="1" applyAlignment="1" applyProtection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</xf>
    <xf numFmtId="166" fontId="32" fillId="0" borderId="0" xfId="0" applyNumberFormat="1" applyFont="1" applyBorder="1" applyAlignment="1" applyProtection="1">
      <alignment horizontal="center" vertical="center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 applyProtection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57" fillId="0" borderId="16" xfId="46" applyNumberFormat="1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166" fontId="57" fillId="0" borderId="17" xfId="46" applyNumberFormat="1" applyFont="1" applyBorder="1" applyAlignment="1" applyProtection="1">
      <alignment horizontal="center" vertical="center" wrapText="1"/>
      <protection locked="0"/>
    </xf>
    <xf numFmtId="166" fontId="57" fillId="0" borderId="4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49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57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57" fillId="0" borderId="24" xfId="46" applyNumberFormat="1" applyFont="1" applyBorder="1" applyAlignment="1" applyProtection="1">
      <alignment horizontal="center" vertical="center" wrapText="1"/>
      <protection locked="0"/>
    </xf>
    <xf numFmtId="166" fontId="57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0" fontId="49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horizontal="center" vertical="center"/>
      <protection locked="0"/>
    </xf>
    <xf numFmtId="0" fontId="50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55" fillId="0" borderId="0" xfId="45" applyFont="1" applyFill="1" applyBorder="1" applyAlignment="1" applyProtection="1">
      <alignment horizontal="center" vertical="center" wrapText="1"/>
      <protection locked="0"/>
    </xf>
    <xf numFmtId="0" fontId="51" fillId="0" borderId="0" xfId="45" applyFont="1" applyBorder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6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166" fontId="27" fillId="0" borderId="0" xfId="45" applyNumberFormat="1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28" fillId="0" borderId="0" xfId="49" applyFont="1" applyFill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38" fillId="0" borderId="12" xfId="49" applyFont="1" applyFill="1" applyBorder="1" applyAlignment="1" applyProtection="1">
      <alignment vertical="center" wrapText="1"/>
      <protection locked="0"/>
    </xf>
    <xf numFmtId="0" fontId="38" fillId="0" borderId="0" xfId="49" applyFont="1" applyFill="1" applyBorder="1" applyAlignment="1" applyProtection="1">
      <alignment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58" applyFont="1" applyAlignment="1">
      <alignment horizontal="right" vertical="center"/>
    </xf>
    <xf numFmtId="0" fontId="41" fillId="0" borderId="0" xfId="58" applyFont="1" applyAlignment="1">
      <alignment horizontal="center" vertical="center" wrapText="1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horizontal="left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wrapText="1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 wrapText="1"/>
      <protection hidden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Border="1" applyAlignment="1" applyProtection="1">
      <alignment horizontal="center" vertical="center" wrapText="1"/>
      <protection hidden="1"/>
    </xf>
    <xf numFmtId="0" fontId="35" fillId="0" borderId="0" xfId="45" applyFont="1" applyBorder="1" applyAlignment="1" applyProtection="1">
      <alignment horizontal="center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27" fillId="0" borderId="0" xfId="45" applyFont="1" applyAlignment="1" applyProtection="1">
      <alignment vertical="center" wrapText="1"/>
      <protection hidden="1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center" vertical="center" wrapText="1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8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Fill="1" applyBorder="1" applyAlignment="1">
      <alignment vertical="center" wrapText="1"/>
    </xf>
    <xf numFmtId="0" fontId="31" fillId="0" borderId="0" xfId="0" applyFont="1" applyAlignment="1">
      <alignment vertical="center"/>
    </xf>
    <xf numFmtId="0" fontId="28" fillId="0" borderId="0" xfId="0" applyFont="1" applyBorder="1" applyAlignment="1">
      <alignment vertical="center" wrapText="1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8" fillId="0" borderId="28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59" fillId="0" borderId="0" xfId="0" applyFont="1" applyBorder="1" applyAlignment="1" applyProtection="1">
      <alignment vertical="center"/>
      <protection locked="0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165" fontId="27" fillId="0" borderId="10" xfId="20" applyNumberFormat="1" applyFont="1" applyBorder="1" applyAlignment="1" applyProtection="1">
      <alignment horizontal="left" vertical="center" wrapText="1"/>
    </xf>
    <xf numFmtId="165" fontId="27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3" fontId="28" fillId="0" borderId="0" xfId="45" applyNumberFormat="1" applyFont="1" applyFill="1" applyBorder="1" applyAlignment="1" applyProtection="1">
      <alignment horizontal="right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hidden="1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53" fillId="25" borderId="33" xfId="45" applyFont="1" applyFill="1" applyBorder="1" applyAlignment="1">
      <alignment horizontal="center" vertical="center" wrapText="1"/>
    </xf>
    <xf numFmtId="0" fontId="53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1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2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vertical="center" wrapText="1"/>
      <protection locked="0"/>
    </xf>
    <xf numFmtId="0" fontId="32" fillId="0" borderId="21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41" fillId="0" borderId="0" xfId="58" applyFont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Fill="1" applyBorder="1" applyAlignment="1">
      <alignment horizontal="center" vertical="center" wrapText="1"/>
    </xf>
  </cellXfs>
  <cellStyles count="7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 5 3" xfId="67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2 3" xfId="68"/>
    <cellStyle name="Обычный 3 3" xfId="57"/>
    <cellStyle name="Обычный 3 3 2" xfId="63"/>
    <cellStyle name="Обычный 3 3 3" xfId="69"/>
    <cellStyle name="Обычный 3 4" xfId="58"/>
    <cellStyle name="Обычный 3 4 2" xfId="64"/>
    <cellStyle name="Обычный 3 4 3" xfId="70"/>
    <cellStyle name="Обычный 3 5" xfId="59"/>
    <cellStyle name="Обычный 3 6" xfId="65"/>
    <cellStyle name="Обычный 6" xfId="53"/>
    <cellStyle name="Обычный 6 2" xfId="60"/>
    <cellStyle name="Обычный 6 3" xfId="66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ayvacner%20%20+22.12.2022/141%20mank+TM/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Z25" sqref="Z25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290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246</v>
      </c>
      <c r="E4" s="47"/>
    </row>
    <row r="5" spans="1:13" x14ac:dyDescent="0.3">
      <c r="C5" s="223"/>
      <c r="D5" s="223" t="s">
        <v>198</v>
      </c>
      <c r="E5" s="47"/>
    </row>
    <row r="6" spans="1:13" ht="14.25" hidden="1" customHeight="1" x14ac:dyDescent="0.2">
      <c r="C6" s="48"/>
      <c r="D6" s="46"/>
      <c r="E6" s="49"/>
    </row>
    <row r="7" spans="1:13" ht="18.75" customHeight="1" x14ac:dyDescent="0.2">
      <c r="A7" s="540" t="s">
        <v>44</v>
      </c>
      <c r="B7" s="540"/>
      <c r="C7" s="540"/>
      <c r="D7" s="540"/>
      <c r="E7" s="50"/>
    </row>
    <row r="8" spans="1:13" ht="20.25" x14ac:dyDescent="0.2">
      <c r="A8" s="541" t="s">
        <v>278</v>
      </c>
      <c r="B8" s="541"/>
      <c r="C8" s="541"/>
      <c r="D8" s="541"/>
    </row>
    <row r="9" spans="1:13" ht="18.75" customHeight="1" x14ac:dyDescent="0.2">
      <c r="A9" s="542" t="s">
        <v>245</v>
      </c>
      <c r="B9" s="542"/>
      <c r="C9" s="542"/>
      <c r="D9" s="542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86"/>
      <c r="E11" s="55"/>
    </row>
    <row r="12" spans="1:13" x14ac:dyDescent="0.2">
      <c r="A12" s="189">
        <v>1</v>
      </c>
      <c r="B12" s="190" t="s">
        <v>121</v>
      </c>
      <c r="C12" s="61"/>
      <c r="D12" s="387">
        <v>40440</v>
      </c>
      <c r="E12" s="533">
        <v>33657</v>
      </c>
    </row>
    <row r="13" spans="1:13" s="3" customFormat="1" x14ac:dyDescent="0.2">
      <c r="A13" s="189">
        <v>2</v>
      </c>
      <c r="B13" s="190" t="s">
        <v>8</v>
      </c>
      <c r="C13" s="63"/>
      <c r="D13" s="387">
        <f>'Snund ev finans. pastaci'!D11</f>
        <v>251</v>
      </c>
      <c r="E13" s="388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87"/>
      <c r="E14" s="390" t="s">
        <v>223</v>
      </c>
    </row>
    <row r="15" spans="1:13" hidden="1" x14ac:dyDescent="0.2">
      <c r="A15" s="189">
        <v>4</v>
      </c>
      <c r="B15" s="190" t="s">
        <v>66</v>
      </c>
      <c r="C15" s="61"/>
      <c r="D15" s="387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87"/>
      <c r="E16" s="55"/>
    </row>
    <row r="17" spans="1:23" hidden="1" x14ac:dyDescent="0.2">
      <c r="A17" s="189">
        <v>6</v>
      </c>
      <c r="B17" s="190" t="s">
        <v>9</v>
      </c>
      <c r="C17" s="61"/>
      <c r="D17" s="291"/>
      <c r="E17" s="55"/>
    </row>
    <row r="18" spans="1:23" hidden="1" x14ac:dyDescent="0.2">
      <c r="A18" s="189">
        <v>7</v>
      </c>
      <c r="B18" s="191" t="s">
        <v>75</v>
      </c>
      <c r="C18" s="61"/>
      <c r="D18" s="291"/>
      <c r="E18" s="55"/>
    </row>
    <row r="19" spans="1:23" hidden="1" x14ac:dyDescent="0.2">
      <c r="A19" s="189">
        <v>3</v>
      </c>
      <c r="B19" s="190" t="s">
        <v>129</v>
      </c>
      <c r="C19" s="61"/>
      <c r="D19" s="293">
        <f>SUM(D20:D21)</f>
        <v>0</v>
      </c>
      <c r="E19" s="55"/>
    </row>
    <row r="20" spans="1:23" s="3" customFormat="1" ht="16.5" hidden="1" x14ac:dyDescent="0.2">
      <c r="A20" s="195">
        <v>3.1</v>
      </c>
      <c r="B20" s="40" t="s">
        <v>76</v>
      </c>
      <c r="C20" s="63"/>
      <c r="D20" s="303">
        <f>+D67</f>
        <v>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6.5" hidden="1" x14ac:dyDescent="0.2">
      <c r="A21" s="195" t="s">
        <v>204</v>
      </c>
      <c r="B21" s="40" t="s">
        <v>77</v>
      </c>
      <c r="C21" s="63"/>
      <c r="D21" s="292"/>
      <c r="E21" s="74" t="s">
        <v>227</v>
      </c>
      <c r="F21" s="2"/>
      <c r="G21" s="2"/>
      <c r="H21" s="404"/>
      <c r="I21" s="2"/>
      <c r="J21" s="2"/>
      <c r="K21" s="2"/>
      <c r="L21" s="2"/>
      <c r="M21" s="2"/>
    </row>
    <row r="22" spans="1:23" hidden="1" x14ac:dyDescent="0.2">
      <c r="A22" s="189">
        <v>9</v>
      </c>
      <c r="B22" s="192" t="s">
        <v>10</v>
      </c>
      <c r="C22" s="61"/>
      <c r="D22" s="291"/>
      <c r="E22" s="55"/>
    </row>
    <row r="23" spans="1:23" s="3" customFormat="1" x14ac:dyDescent="0.2">
      <c r="A23" s="193">
        <v>3</v>
      </c>
      <c r="B23" s="80" t="s">
        <v>287</v>
      </c>
      <c r="C23" s="63"/>
      <c r="D23" s="291">
        <f>SUM(D24:D25)</f>
        <v>48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6.5" hidden="1" x14ac:dyDescent="0.2">
      <c r="A24" s="195">
        <v>5.0999999999999996</v>
      </c>
      <c r="B24" s="40" t="s">
        <v>288</v>
      </c>
      <c r="C24" s="63"/>
      <c r="D24" s="303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6.5" x14ac:dyDescent="0.2">
      <c r="A25" s="195">
        <v>3.1</v>
      </c>
      <c r="B25" s="40" t="s">
        <v>289</v>
      </c>
      <c r="C25" s="63"/>
      <c r="D25" s="303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 x14ac:dyDescent="0.2">
      <c r="A26" s="193">
        <v>10</v>
      </c>
      <c r="B26" s="80"/>
      <c r="C26" s="63"/>
      <c r="D26" s="291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idden="1" x14ac:dyDescent="0.2">
      <c r="A27" s="189">
        <v>11</v>
      </c>
      <c r="B27" s="194"/>
      <c r="C27" s="63"/>
      <c r="D27" s="291"/>
      <c r="E27" s="489" t="s">
        <v>194</v>
      </c>
      <c r="F27" s="2"/>
      <c r="G27" s="2"/>
      <c r="H27" s="2"/>
      <c r="I27" s="2"/>
      <c r="J27" s="2"/>
      <c r="K27" s="2"/>
      <c r="L27" s="2"/>
      <c r="M27" s="2"/>
    </row>
    <row r="28" spans="1:23" x14ac:dyDescent="0.2">
      <c r="A28" s="56"/>
      <c r="B28" s="65" t="s">
        <v>31</v>
      </c>
      <c r="C28" s="58"/>
      <c r="D28" s="359">
        <f>SUM(D12:D19,D22:D23,D26:D27)</f>
        <v>40739</v>
      </c>
      <c r="E28" s="55"/>
    </row>
    <row r="29" spans="1:23" ht="23.25" hidden="1" customHeight="1" x14ac:dyDescent="0.2">
      <c r="A29" s="60"/>
      <c r="B29" s="56"/>
      <c r="C29" s="61"/>
      <c r="D29" s="293"/>
      <c r="E29" s="55"/>
    </row>
    <row r="30" spans="1:23" ht="20.25" x14ac:dyDescent="0.2">
      <c r="A30" s="56" t="s">
        <v>11</v>
      </c>
      <c r="B30" s="66" t="s">
        <v>151</v>
      </c>
      <c r="C30" s="59"/>
      <c r="D30" s="360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">
      <c r="A31" s="189">
        <v>1</v>
      </c>
      <c r="B31" s="80" t="s">
        <v>12</v>
      </c>
      <c r="C31" s="61"/>
      <c r="D31" s="293">
        <f>+Ashkhatavardz!M11-'Dramakan hosqer'!C85</f>
        <v>16247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3.5" x14ac:dyDescent="0.2">
      <c r="A32" s="196">
        <v>1.1000000000000001</v>
      </c>
      <c r="B32" s="197" t="s">
        <v>123</v>
      </c>
      <c r="C32" s="63"/>
      <c r="D32" s="303">
        <f>+Ashkhatavardz!C8+Ashkhatavardz!J7</f>
        <v>126.6</v>
      </c>
      <c r="E32" s="348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 x14ac:dyDescent="0.2">
      <c r="A33" s="196">
        <v>1.2</v>
      </c>
      <c r="B33" s="197" t="s">
        <v>13</v>
      </c>
      <c r="C33" s="63"/>
      <c r="D33" s="303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1">
        <f>+'Snund ev finans. pastaci'!E11</f>
        <v>8273.5</v>
      </c>
      <c r="E34" s="74"/>
      <c r="F34" s="2"/>
      <c r="G34" s="2"/>
      <c r="H34" s="2"/>
      <c r="I34" s="2"/>
      <c r="J34" s="382"/>
      <c r="K34" s="383"/>
      <c r="L34" s="384"/>
      <c r="M34" s="383"/>
      <c r="N34" s="383"/>
      <c r="O34" s="383"/>
      <c r="P34" s="385"/>
      <c r="Q34" s="111"/>
      <c r="R34" s="292"/>
      <c r="S34" s="111"/>
      <c r="T34" s="2"/>
      <c r="U34" s="2"/>
      <c r="V34" s="2"/>
      <c r="W34" s="2"/>
    </row>
    <row r="35" spans="1:23" hidden="1" x14ac:dyDescent="0.2">
      <c r="A35" s="189">
        <v>3</v>
      </c>
      <c r="B35" s="190" t="s">
        <v>15</v>
      </c>
      <c r="C35" s="61"/>
      <c r="D35" s="291">
        <f>+Komunal!F20</f>
        <v>0</v>
      </c>
      <c r="E35" s="403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3</v>
      </c>
      <c r="B36" s="190" t="s">
        <v>14</v>
      </c>
      <c r="C36" s="61"/>
      <c r="D36" s="291">
        <f>Komunal!J20</f>
        <v>3530.3</v>
      </c>
      <c r="E36" s="403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4</v>
      </c>
      <c r="B37" s="190" t="s">
        <v>17</v>
      </c>
      <c r="C37" s="61"/>
      <c r="D37" s="291">
        <f>Komunal!M20</f>
        <v>246.4</v>
      </c>
      <c r="E37" s="403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5</v>
      </c>
      <c r="B38" s="190" t="s">
        <v>18</v>
      </c>
      <c r="C38" s="61"/>
      <c r="D38" s="291">
        <v>104.2</v>
      </c>
      <c r="E38" s="55"/>
    </row>
    <row r="39" spans="1:23" hidden="1" x14ac:dyDescent="0.2">
      <c r="A39" s="189">
        <v>6</v>
      </c>
      <c r="B39" s="190" t="s">
        <v>19</v>
      </c>
      <c r="C39" s="61"/>
      <c r="D39" s="291"/>
      <c r="E39" s="55"/>
    </row>
    <row r="40" spans="1:23" x14ac:dyDescent="0.2">
      <c r="A40" s="189">
        <v>6</v>
      </c>
      <c r="B40" s="190" t="s">
        <v>20</v>
      </c>
      <c r="C40" s="64"/>
      <c r="D40" s="361">
        <f>SUM(D41:D43)</f>
        <v>55.1</v>
      </c>
      <c r="E40" s="55"/>
    </row>
    <row r="41" spans="1:23" s="3" customFormat="1" ht="13.5" x14ac:dyDescent="0.2">
      <c r="A41" s="195">
        <v>6.1</v>
      </c>
      <c r="B41" s="40" t="s">
        <v>21</v>
      </c>
      <c r="C41" s="63"/>
      <c r="D41" s="292">
        <v>13.6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hidden="1" x14ac:dyDescent="0.2">
      <c r="A42" s="195">
        <v>8.1999999999999993</v>
      </c>
      <c r="B42" s="40" t="s">
        <v>22</v>
      </c>
      <c r="C42" s="63"/>
      <c r="D42" s="292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3.5" x14ac:dyDescent="0.2">
      <c r="A43" s="195">
        <v>6.2</v>
      </c>
      <c r="B43" s="40" t="s">
        <v>23</v>
      </c>
      <c r="C43" s="63"/>
      <c r="D43" s="292">
        <v>41.5</v>
      </c>
      <c r="E43" s="9"/>
      <c r="F43" s="2"/>
      <c r="G43" s="2"/>
      <c r="H43" s="2"/>
      <c r="I43" s="2"/>
      <c r="J43" s="2"/>
      <c r="K43" s="2"/>
      <c r="L43" s="2"/>
      <c r="M43" s="2"/>
      <c r="P43" s="543" t="s">
        <v>242</v>
      </c>
    </row>
    <row r="44" spans="1:23" ht="18" thickBot="1" x14ac:dyDescent="0.25">
      <c r="A44" s="189">
        <v>7</v>
      </c>
      <c r="B44" s="190" t="s">
        <v>24</v>
      </c>
      <c r="C44" s="61"/>
      <c r="D44" s="291">
        <v>10.5</v>
      </c>
      <c r="E44" s="55"/>
      <c r="J44" s="111" t="s">
        <v>201</v>
      </c>
      <c r="N44" s="8" t="s">
        <v>243</v>
      </c>
      <c r="O44" s="8"/>
      <c r="P44" s="544"/>
    </row>
    <row r="45" spans="1:23" ht="18" thickBot="1" x14ac:dyDescent="0.25">
      <c r="A45" s="189">
        <v>8</v>
      </c>
      <c r="B45" s="190" t="s">
        <v>32</v>
      </c>
      <c r="C45" s="61"/>
      <c r="D45" s="291">
        <f>R45</f>
        <v>416</v>
      </c>
      <c r="E45" s="55" t="s">
        <v>225</v>
      </c>
      <c r="J45" s="350">
        <v>7</v>
      </c>
      <c r="K45" s="111" t="s">
        <v>199</v>
      </c>
      <c r="L45" s="352">
        <v>147</v>
      </c>
      <c r="M45" s="111" t="s">
        <v>200</v>
      </c>
      <c r="N45" s="351">
        <f>+J45*L45/12*2</f>
        <v>171.5</v>
      </c>
      <c r="O45" s="48" t="s">
        <v>224</v>
      </c>
      <c r="P45" s="402">
        <v>244.5</v>
      </c>
      <c r="Q45" s="7" t="s">
        <v>200</v>
      </c>
      <c r="R45" s="400">
        <f>+N45+P45</f>
        <v>416</v>
      </c>
    </row>
    <row r="46" spans="1:23" x14ac:dyDescent="0.2">
      <c r="A46" s="189">
        <v>9</v>
      </c>
      <c r="B46" s="190" t="s">
        <v>25</v>
      </c>
      <c r="C46" s="61"/>
      <c r="D46" s="291">
        <v>346.5</v>
      </c>
      <c r="E46" s="55"/>
    </row>
    <row r="47" spans="1:23" x14ac:dyDescent="0.2">
      <c r="A47" s="189">
        <v>10</v>
      </c>
      <c r="B47" s="227" t="s">
        <v>78</v>
      </c>
      <c r="C47" s="61"/>
      <c r="D47" s="291">
        <v>497.8</v>
      </c>
      <c r="E47" s="55"/>
    </row>
    <row r="48" spans="1:23" x14ac:dyDescent="0.2">
      <c r="A48" s="189">
        <v>11</v>
      </c>
      <c r="B48" s="190" t="s">
        <v>51</v>
      </c>
      <c r="C48" s="61"/>
      <c r="D48" s="291">
        <v>75.8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1"/>
      <c r="E49" s="55"/>
    </row>
    <row r="50" spans="1:6" hidden="1" x14ac:dyDescent="0.2">
      <c r="A50" s="189">
        <v>15</v>
      </c>
      <c r="B50" s="190" t="s">
        <v>125</v>
      </c>
      <c r="C50" s="61"/>
      <c r="D50" s="291"/>
      <c r="E50" s="55"/>
      <c r="F50" s="62"/>
    </row>
    <row r="51" spans="1:6" x14ac:dyDescent="0.2">
      <c r="A51" s="189">
        <v>12</v>
      </c>
      <c r="B51" s="190" t="s">
        <v>26</v>
      </c>
      <c r="C51" s="61"/>
      <c r="D51" s="291">
        <v>359.5</v>
      </c>
      <c r="E51" s="55"/>
      <c r="F51" s="62"/>
    </row>
    <row r="52" spans="1:6" hidden="1" x14ac:dyDescent="0.2">
      <c r="A52" s="189">
        <v>17</v>
      </c>
      <c r="B52" s="190" t="s">
        <v>27</v>
      </c>
      <c r="C52" s="61"/>
      <c r="D52" s="291"/>
      <c r="E52" s="55"/>
    </row>
    <row r="53" spans="1:6" hidden="1" x14ac:dyDescent="0.2">
      <c r="A53" s="189">
        <v>18</v>
      </c>
      <c r="B53" s="190" t="s">
        <v>70</v>
      </c>
      <c r="C53" s="61"/>
      <c r="D53" s="291"/>
      <c r="E53" s="55"/>
    </row>
    <row r="54" spans="1:6" hidden="1" x14ac:dyDescent="0.2">
      <c r="A54" s="189">
        <v>19</v>
      </c>
      <c r="B54" s="190" t="s">
        <v>57</v>
      </c>
      <c r="C54" s="61"/>
      <c r="D54" s="291">
        <f>+D15</f>
        <v>0</v>
      </c>
      <c r="E54" s="55"/>
    </row>
    <row r="55" spans="1:6" hidden="1" x14ac:dyDescent="0.2">
      <c r="A55" s="189">
        <v>20</v>
      </c>
      <c r="B55" s="190" t="s">
        <v>48</v>
      </c>
      <c r="C55" s="61"/>
      <c r="D55" s="291"/>
      <c r="E55" s="55"/>
    </row>
    <row r="56" spans="1:6" x14ac:dyDescent="0.2">
      <c r="A56" s="189">
        <v>13</v>
      </c>
      <c r="B56" s="190" t="s">
        <v>79</v>
      </c>
      <c r="C56" s="61"/>
      <c r="D56" s="291">
        <v>68</v>
      </c>
      <c r="E56" s="55"/>
    </row>
    <row r="57" spans="1:6" hidden="1" x14ac:dyDescent="0.2">
      <c r="A57" s="189">
        <v>22</v>
      </c>
      <c r="B57" s="190" t="s">
        <v>80</v>
      </c>
      <c r="C57" s="61"/>
      <c r="D57" s="291"/>
      <c r="E57" s="55"/>
    </row>
    <row r="58" spans="1:6" hidden="1" x14ac:dyDescent="0.2">
      <c r="A58" s="189">
        <v>23</v>
      </c>
      <c r="B58" s="190" t="s">
        <v>49</v>
      </c>
      <c r="C58" s="61"/>
      <c r="D58" s="291"/>
      <c r="E58" s="55"/>
    </row>
    <row r="59" spans="1:6" hidden="1" x14ac:dyDescent="0.2">
      <c r="A59" s="189">
        <v>24</v>
      </c>
      <c r="B59" s="190" t="s">
        <v>126</v>
      </c>
      <c r="C59" s="61"/>
      <c r="D59" s="291"/>
      <c r="E59" s="55"/>
    </row>
    <row r="60" spans="1:6" hidden="1" x14ac:dyDescent="0.2">
      <c r="A60" s="189">
        <v>25</v>
      </c>
      <c r="B60" s="190" t="s">
        <v>50</v>
      </c>
      <c r="C60" s="61"/>
      <c r="D60" s="291"/>
      <c r="E60" s="55"/>
    </row>
    <row r="61" spans="1:6" x14ac:dyDescent="0.2">
      <c r="A61" s="189">
        <v>14</v>
      </c>
      <c r="B61" s="190" t="s">
        <v>67</v>
      </c>
      <c r="C61" s="61"/>
      <c r="D61" s="291">
        <f>+D25</f>
        <v>48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1"/>
      <c r="E62" s="55"/>
    </row>
    <row r="63" spans="1:6" hidden="1" x14ac:dyDescent="0.2">
      <c r="A63" s="189">
        <v>28</v>
      </c>
      <c r="B63" s="190" t="s">
        <v>160</v>
      </c>
      <c r="C63" s="61"/>
      <c r="D63" s="291"/>
      <c r="E63" s="55"/>
    </row>
    <row r="64" spans="1:6" x14ac:dyDescent="0.2">
      <c r="A64" s="189">
        <v>15</v>
      </c>
      <c r="B64" s="194" t="s">
        <v>268</v>
      </c>
      <c r="C64" s="61"/>
      <c r="D64" s="291">
        <v>151</v>
      </c>
      <c r="E64" s="55"/>
    </row>
    <row r="65" spans="1:14" hidden="1" x14ac:dyDescent="0.2">
      <c r="A65" s="189">
        <v>30</v>
      </c>
      <c r="B65" s="194"/>
      <c r="C65" s="61"/>
      <c r="D65" s="291"/>
      <c r="E65" s="489" t="s">
        <v>127</v>
      </c>
    </row>
    <row r="66" spans="1:14" hidden="1" x14ac:dyDescent="0.2">
      <c r="A66" s="189">
        <v>31</v>
      </c>
      <c r="B66" s="80" t="s">
        <v>28</v>
      </c>
      <c r="C66" s="61"/>
      <c r="D66" s="291"/>
      <c r="E66" s="55"/>
    </row>
    <row r="67" spans="1:14" s="3" customFormat="1" hidden="1" x14ac:dyDescent="0.2">
      <c r="A67" s="196">
        <v>31.1</v>
      </c>
      <c r="B67" s="73" t="s">
        <v>82</v>
      </c>
      <c r="C67" s="63"/>
      <c r="D67" s="291"/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16</v>
      </c>
      <c r="B68" s="190" t="s">
        <v>83</v>
      </c>
      <c r="C68" s="61"/>
      <c r="D68" s="291">
        <v>128</v>
      </c>
      <c r="E68" s="55"/>
    </row>
    <row r="69" spans="1:14" s="18" customFormat="1" x14ac:dyDescent="0.2">
      <c r="A69" s="189">
        <v>17</v>
      </c>
      <c r="B69" s="190" t="s">
        <v>71</v>
      </c>
      <c r="C69" s="61"/>
      <c r="D69" s="291">
        <v>10181.4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59">
        <f>SUM(D31,D34:D40,D44:D66,D68:D69)</f>
        <v>40739</v>
      </c>
      <c r="E70" s="356">
        <f>+D28-D70</f>
        <v>0</v>
      </c>
    </row>
    <row r="71" spans="1:14" ht="37.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2" t="s">
        <v>279</v>
      </c>
      <c r="D72" s="220"/>
      <c r="E72" s="55"/>
    </row>
    <row r="73" spans="1:14" ht="12.75" hidden="1" customHeight="1" x14ac:dyDescent="0.2">
      <c r="B73" s="70"/>
      <c r="C73" s="288" t="s">
        <v>98</v>
      </c>
      <c r="D73" s="221"/>
      <c r="E73" s="55"/>
    </row>
    <row r="74" spans="1:14" ht="27" hidden="1" customHeight="1" x14ac:dyDescent="0.2">
      <c r="B74" s="10" t="s">
        <v>6</v>
      </c>
      <c r="C74" s="362" t="s">
        <v>280</v>
      </c>
      <c r="D74" s="220"/>
      <c r="E74" s="55"/>
    </row>
    <row r="75" spans="1:14" ht="13.5" hidden="1" customHeight="1" x14ac:dyDescent="0.2">
      <c r="B75" s="71"/>
      <c r="C75" s="288" t="s">
        <v>98</v>
      </c>
      <c r="D75" s="221"/>
      <c r="E75" s="55"/>
    </row>
    <row r="76" spans="1:14" hidden="1" x14ac:dyDescent="0.2">
      <c r="B76" s="8" t="s">
        <v>207</v>
      </c>
      <c r="C76" s="71"/>
      <c r="D76" s="60"/>
      <c r="E76" s="55"/>
    </row>
    <row r="77" spans="1:14" s="71" customFormat="1" ht="40.5" customHeight="1" x14ac:dyDescent="0.3">
      <c r="B77" s="490" t="s">
        <v>247</v>
      </c>
      <c r="D77" s="389" t="s">
        <v>267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0"/>
      <c r="C78" s="286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S24" sqref="S24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2" width="0" style="103" hidden="1" customWidth="1"/>
    <col min="13" max="16384" width="9.140625" style="103"/>
  </cols>
  <sheetData>
    <row r="1" spans="1:11" s="94" customFormat="1" ht="17.25" x14ac:dyDescent="0.3">
      <c r="A1" s="92"/>
      <c r="B1" s="93"/>
      <c r="C1" s="407" t="s">
        <v>291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5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5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246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198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7" t="s">
        <v>44</v>
      </c>
      <c r="B7" s="547"/>
      <c r="C7" s="547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41" t="str">
        <f>+'Ekamut-caxs'!A8:D8</f>
        <v xml:space="preserve">«Երևանի հ․ 164 մսուր-մանկապարտեզ» ՀՈԱԿ-ի </v>
      </c>
      <c r="B8" s="541"/>
      <c r="C8" s="541"/>
      <c r="D8" s="131"/>
      <c r="E8" s="4"/>
      <c r="F8" s="346"/>
      <c r="G8" s="346"/>
      <c r="H8" s="49"/>
      <c r="I8" s="6"/>
      <c r="J8" s="6"/>
      <c r="K8" s="6"/>
    </row>
    <row r="9" spans="1:11" s="7" customFormat="1" ht="18.75" customHeight="1" x14ac:dyDescent="0.2">
      <c r="A9" s="542" t="s">
        <v>248</v>
      </c>
      <c r="B9" s="542"/>
      <c r="C9" s="542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34</v>
      </c>
      <c r="C12" s="109" t="s">
        <v>46</v>
      </c>
      <c r="D12" s="349">
        <f>+C13-C70</f>
        <v>-3368.8000000000006</v>
      </c>
      <c r="E12" s="111"/>
      <c r="F12" s="111"/>
      <c r="G12" s="111"/>
      <c r="H12" s="355" t="s">
        <v>235</v>
      </c>
      <c r="I12" s="111"/>
      <c r="J12" s="111"/>
      <c r="K12" s="111"/>
    </row>
    <row r="13" spans="1:11" s="94" customFormat="1" ht="35.25" thickBot="1" x14ac:dyDescent="0.35">
      <c r="A13" s="13" t="s">
        <v>7</v>
      </c>
      <c r="B13" s="14" t="s">
        <v>35</v>
      </c>
      <c r="C13" s="332">
        <f>+'Dramakani hamematakan'!D6</f>
        <v>1395.4</v>
      </c>
      <c r="D13" s="545" t="s">
        <v>234</v>
      </c>
      <c r="E13" s="546"/>
      <c r="F13" s="354"/>
      <c r="G13" s="354"/>
      <c r="H13" s="353"/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2">
        <f>SUM(C15:C24,C27:C28)</f>
        <v>41089</v>
      </c>
      <c r="D14" s="130"/>
      <c r="E14" s="49"/>
      <c r="F14" s="49"/>
      <c r="G14" s="49"/>
      <c r="H14" s="49"/>
      <c r="I14" s="96"/>
      <c r="J14" s="96"/>
      <c r="K14" s="96"/>
    </row>
    <row r="15" spans="1:11" s="119" customFormat="1" ht="16.5" customHeight="1" x14ac:dyDescent="0.3">
      <c r="A15" s="79">
        <v>1</v>
      </c>
      <c r="B15" s="324" t="s">
        <v>121</v>
      </c>
      <c r="C15" s="323">
        <f>+'Ekamut-caxs'!$D12</f>
        <v>40440</v>
      </c>
      <c r="D15" s="405">
        <f>+C15-C87</f>
        <v>33616.400000000001</v>
      </c>
      <c r="E15" s="110"/>
      <c r="F15" s="110"/>
      <c r="G15" s="110"/>
      <c r="H15" s="110"/>
      <c r="I15" s="118"/>
      <c r="J15" s="118"/>
      <c r="K15" s="118"/>
    </row>
    <row r="16" spans="1:11" s="119" customFormat="1" ht="16.5" customHeight="1" x14ac:dyDescent="0.3">
      <c r="A16" s="79">
        <v>2</v>
      </c>
      <c r="B16" s="324" t="s">
        <v>8</v>
      </c>
      <c r="C16" s="323">
        <f>+'Ekamut-caxs'!$D13</f>
        <v>251</v>
      </c>
      <c r="D16" s="405"/>
      <c r="E16" s="110"/>
      <c r="F16" s="110"/>
      <c r="G16" s="110"/>
      <c r="H16" s="110"/>
      <c r="I16" s="118"/>
      <c r="J16" s="118"/>
      <c r="K16" s="118"/>
    </row>
    <row r="17" spans="1:11" s="94" customFormat="1" ht="17.25" hidden="1" x14ac:dyDescent="0.3">
      <c r="A17" s="79">
        <v>3</v>
      </c>
      <c r="B17" s="325" t="s">
        <v>56</v>
      </c>
      <c r="C17" s="322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26" t="s">
        <v>66</v>
      </c>
      <c r="C18" s="322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1" t="s">
        <v>122</v>
      </c>
      <c r="C19" s="323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1" t="s">
        <v>9</v>
      </c>
      <c r="C20" s="323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3</v>
      </c>
      <c r="B21" s="321" t="s">
        <v>75</v>
      </c>
      <c r="C21" s="323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119" customFormat="1" ht="16.5" customHeight="1" x14ac:dyDescent="0.3">
      <c r="A22" s="79">
        <v>3</v>
      </c>
      <c r="B22" s="324" t="s">
        <v>36</v>
      </c>
      <c r="C22" s="323">
        <v>350</v>
      </c>
      <c r="D22" s="405"/>
      <c r="E22" s="110"/>
      <c r="F22" s="110"/>
      <c r="G22" s="110"/>
      <c r="H22" s="110"/>
      <c r="I22" s="118"/>
      <c r="J22" s="118"/>
      <c r="K22" s="118"/>
    </row>
    <row r="23" spans="1:11" s="94" customFormat="1" ht="17.25" hidden="1" x14ac:dyDescent="0.3">
      <c r="A23" s="79">
        <v>9</v>
      </c>
      <c r="B23" s="321" t="s">
        <v>10</v>
      </c>
      <c r="C23" s="323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6.5" customHeight="1" x14ac:dyDescent="0.3">
      <c r="A24" s="79">
        <v>4</v>
      </c>
      <c r="B24" s="324" t="s">
        <v>287</v>
      </c>
      <c r="C24" s="323">
        <f>SUM(C25:C26)</f>
        <v>48</v>
      </c>
      <c r="D24" s="405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t="14.25" hidden="1" x14ac:dyDescent="0.25">
      <c r="A25" s="539">
        <v>4.0999999999999996</v>
      </c>
      <c r="B25" s="33" t="s">
        <v>288</v>
      </c>
      <c r="C25" s="336">
        <f>+'[5]Ekamut-caxs'!D24</f>
        <v>0</v>
      </c>
      <c r="D25" s="349"/>
      <c r="E25" s="126"/>
      <c r="F25" s="126"/>
      <c r="G25" s="126"/>
      <c r="H25" s="126"/>
      <c r="I25" s="105"/>
      <c r="J25" s="105"/>
      <c r="K25" s="105"/>
    </row>
    <row r="26" spans="1:11" s="106" customFormat="1" ht="14.25" x14ac:dyDescent="0.25">
      <c r="A26" s="539">
        <v>4.0999999999999996</v>
      </c>
      <c r="B26" s="33" t="s">
        <v>289</v>
      </c>
      <c r="C26" s="336">
        <f>+'Ekamut-caxs'!D25</f>
        <v>48</v>
      </c>
      <c r="D26" s="349"/>
      <c r="E26" s="126"/>
      <c r="F26" s="126"/>
      <c r="G26" s="126"/>
      <c r="H26" s="126"/>
      <c r="I26" s="105"/>
      <c r="J26" s="105"/>
      <c r="K26" s="105"/>
    </row>
    <row r="27" spans="1:11" s="96" customFormat="1" ht="17.25" hidden="1" x14ac:dyDescent="0.3">
      <c r="A27" s="79">
        <v>10</v>
      </c>
      <c r="B27" s="327"/>
      <c r="C27" s="322"/>
      <c r="D27" s="133"/>
      <c r="E27" s="124"/>
      <c r="F27" s="124"/>
      <c r="G27" s="124"/>
      <c r="H27" s="49"/>
    </row>
    <row r="28" spans="1:11" s="96" customFormat="1" ht="17.25" hidden="1" x14ac:dyDescent="0.3">
      <c r="A28" s="79">
        <v>11</v>
      </c>
      <c r="B28" s="327"/>
      <c r="C28" s="322"/>
      <c r="D28" s="486" t="s">
        <v>194</v>
      </c>
      <c r="E28" s="124"/>
      <c r="F28" s="124"/>
      <c r="G28" s="124"/>
      <c r="H28" s="49"/>
    </row>
    <row r="29" spans="1:11" s="94" customFormat="1" ht="17.25" x14ac:dyDescent="0.3">
      <c r="A29" s="13" t="s">
        <v>37</v>
      </c>
      <c r="B29" s="14" t="s">
        <v>87</v>
      </c>
      <c r="C29" s="332">
        <f>C30+C72+C84</f>
        <v>35660.800000000003</v>
      </c>
      <c r="D29" s="363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2">
        <f>SUM(C31,C34:C40,C44:C66,C70:C71)</f>
        <v>35321.800000000003</v>
      </c>
      <c r="D30" s="130"/>
      <c r="E30" s="49"/>
      <c r="F30" s="49"/>
      <c r="G30" s="49"/>
      <c r="H30" s="49"/>
      <c r="I30" s="96"/>
      <c r="J30" s="96"/>
      <c r="K30" s="96"/>
    </row>
    <row r="31" spans="1:11" s="119" customFormat="1" ht="16.5" customHeight="1" x14ac:dyDescent="0.3">
      <c r="A31" s="79">
        <v>1</v>
      </c>
      <c r="B31" s="324" t="s">
        <v>12</v>
      </c>
      <c r="C31" s="323">
        <f>+'Ekamut-caxs'!D31</f>
        <v>16247</v>
      </c>
      <c r="D31" s="405"/>
      <c r="E31" s="110"/>
      <c r="F31" s="110"/>
      <c r="G31" s="110"/>
      <c r="H31" s="110"/>
      <c r="I31" s="118"/>
      <c r="J31" s="118"/>
      <c r="K31" s="118"/>
    </row>
    <row r="32" spans="1:11" s="106" customFormat="1" ht="14.25" x14ac:dyDescent="0.25">
      <c r="A32" s="28">
        <v>1.1000000000000001</v>
      </c>
      <c r="B32" s="33" t="s">
        <v>123</v>
      </c>
      <c r="C32" s="336">
        <f>+'Ekamut-caxs'!D32</f>
        <v>126.6</v>
      </c>
      <c r="D32" s="349"/>
      <c r="E32" s="126"/>
      <c r="F32" s="126"/>
      <c r="G32" s="126"/>
      <c r="H32" s="126"/>
      <c r="I32" s="105"/>
      <c r="J32" s="105"/>
      <c r="K32" s="105"/>
    </row>
    <row r="33" spans="1:11" s="106" customFormat="1" ht="14.25" hidden="1" x14ac:dyDescent="0.25">
      <c r="A33" s="28">
        <v>1.2</v>
      </c>
      <c r="B33" s="33" t="s">
        <v>13</v>
      </c>
      <c r="C33" s="336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6.5" customHeight="1" x14ac:dyDescent="0.3">
      <c r="A34" s="79">
        <v>2</v>
      </c>
      <c r="B34" s="324" t="s">
        <v>16</v>
      </c>
      <c r="C34" s="323">
        <f>+'Ekamut-caxs'!D34</f>
        <v>8273.5</v>
      </c>
      <c r="D34" s="405"/>
      <c r="E34" s="110"/>
      <c r="F34" s="110"/>
      <c r="G34" s="110"/>
      <c r="H34" s="110"/>
      <c r="I34" s="118"/>
      <c r="J34" s="118"/>
      <c r="K34" s="118"/>
    </row>
    <row r="35" spans="1:11" s="119" customFormat="1" ht="17.25" hidden="1" x14ac:dyDescent="0.3">
      <c r="A35" s="79">
        <v>3</v>
      </c>
      <c r="B35" s="324" t="s">
        <v>15</v>
      </c>
      <c r="C35" s="323">
        <f>+'Ekamut-caxs'!D35</f>
        <v>0</v>
      </c>
      <c r="D35" s="405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6.5" customHeight="1" x14ac:dyDescent="0.3">
      <c r="A36" s="79">
        <v>3</v>
      </c>
      <c r="B36" s="324" t="s">
        <v>14</v>
      </c>
      <c r="C36" s="323">
        <f>+'Ekamut-caxs'!D36</f>
        <v>3530.3</v>
      </c>
      <c r="D36" s="405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6.5" customHeight="1" x14ac:dyDescent="0.3">
      <c r="A37" s="79">
        <v>4</v>
      </c>
      <c r="B37" s="324" t="s">
        <v>17</v>
      </c>
      <c r="C37" s="323">
        <f>+'Ekamut-caxs'!D37</f>
        <v>246.4</v>
      </c>
      <c r="D37" s="405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6.5" customHeight="1" x14ac:dyDescent="0.3">
      <c r="A38" s="79">
        <v>5</v>
      </c>
      <c r="B38" s="324" t="s">
        <v>18</v>
      </c>
      <c r="C38" s="323">
        <f>+'Ekamut-caxs'!D38</f>
        <v>104.2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25" hidden="1" x14ac:dyDescent="0.3">
      <c r="A39" s="79">
        <v>7</v>
      </c>
      <c r="B39" s="324" t="s">
        <v>19</v>
      </c>
      <c r="C39" s="323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6.5" customHeight="1" x14ac:dyDescent="0.3">
      <c r="A40" s="79">
        <v>6</v>
      </c>
      <c r="B40" s="324" t="s">
        <v>20</v>
      </c>
      <c r="C40" s="323">
        <f>SUM(C41:C43)</f>
        <v>55.1</v>
      </c>
      <c r="D40" s="405"/>
      <c r="E40" s="110"/>
      <c r="F40" s="110"/>
      <c r="G40" s="110"/>
      <c r="H40" s="110"/>
      <c r="I40" s="118"/>
      <c r="J40" s="118"/>
      <c r="K40" s="118"/>
    </row>
    <row r="41" spans="1:11" x14ac:dyDescent="0.25">
      <c r="A41" s="28">
        <v>6.1</v>
      </c>
      <c r="B41" s="33" t="s">
        <v>21</v>
      </c>
      <c r="C41" s="336">
        <f>+'Ekamut-caxs'!D41</f>
        <v>13.6</v>
      </c>
    </row>
    <row r="42" spans="1:11" hidden="1" x14ac:dyDescent="0.25">
      <c r="A42" s="28">
        <v>8.1999999999999993</v>
      </c>
      <c r="B42" s="33" t="s">
        <v>22</v>
      </c>
      <c r="C42" s="336">
        <f>+'Ekamut-caxs'!D42</f>
        <v>0</v>
      </c>
    </row>
    <row r="43" spans="1:11" x14ac:dyDescent="0.25">
      <c r="A43" s="28">
        <v>6.2</v>
      </c>
      <c r="B43" s="33" t="s">
        <v>23</v>
      </c>
      <c r="C43" s="336">
        <f>+'Ekamut-caxs'!D43</f>
        <v>41.5</v>
      </c>
    </row>
    <row r="44" spans="1:11" s="119" customFormat="1" ht="16.5" customHeight="1" x14ac:dyDescent="0.3">
      <c r="A44" s="79">
        <v>7</v>
      </c>
      <c r="B44" s="324" t="s">
        <v>24</v>
      </c>
      <c r="C44" s="323">
        <f>+'Ekamut-caxs'!D44</f>
        <v>10.5</v>
      </c>
      <c r="D44" s="405"/>
      <c r="E44" s="110"/>
      <c r="F44" s="110"/>
      <c r="G44" s="110"/>
      <c r="H44" s="110"/>
      <c r="I44" s="118"/>
      <c r="J44" s="118"/>
      <c r="K44" s="118"/>
    </row>
    <row r="45" spans="1:11" s="119" customFormat="1" ht="16.5" customHeight="1" x14ac:dyDescent="0.3">
      <c r="A45" s="79">
        <v>8</v>
      </c>
      <c r="B45" s="324" t="s">
        <v>32</v>
      </c>
      <c r="C45" s="323">
        <f>+'Ekamut-caxs'!D45</f>
        <v>416</v>
      </c>
      <c r="D45" s="405"/>
      <c r="E45" s="110"/>
      <c r="F45" s="110"/>
      <c r="G45" s="110"/>
      <c r="H45" s="110"/>
      <c r="I45" s="118"/>
      <c r="J45" s="118"/>
      <c r="K45" s="118"/>
    </row>
    <row r="46" spans="1:11" s="119" customFormat="1" ht="16.5" customHeight="1" x14ac:dyDescent="0.3">
      <c r="A46" s="79">
        <v>9</v>
      </c>
      <c r="B46" s="324" t="s">
        <v>25</v>
      </c>
      <c r="C46" s="323">
        <f>+'Ekamut-caxs'!D46</f>
        <v>346.5</v>
      </c>
      <c r="D46" s="405"/>
      <c r="E46" s="110"/>
      <c r="F46" s="110"/>
      <c r="G46" s="110"/>
      <c r="H46" s="110"/>
      <c r="I46" s="118"/>
      <c r="J46" s="118"/>
      <c r="K46" s="118"/>
    </row>
    <row r="47" spans="1:11" s="119" customFormat="1" ht="16.5" customHeight="1" x14ac:dyDescent="0.3">
      <c r="A47" s="79">
        <v>10</v>
      </c>
      <c r="B47" s="324" t="s">
        <v>78</v>
      </c>
      <c r="C47" s="323">
        <f>+'Ekamut-caxs'!D47</f>
        <v>497.8</v>
      </c>
      <c r="D47" s="405"/>
      <c r="E47" s="110"/>
      <c r="F47" s="110"/>
      <c r="G47" s="110"/>
      <c r="H47" s="110"/>
      <c r="I47" s="118"/>
      <c r="J47" s="118"/>
      <c r="K47" s="118"/>
    </row>
    <row r="48" spans="1:11" s="119" customFormat="1" ht="16.5" customHeight="1" x14ac:dyDescent="0.3">
      <c r="A48" s="79">
        <v>11</v>
      </c>
      <c r="B48" s="324" t="s">
        <v>51</v>
      </c>
      <c r="C48" s="323">
        <f>+'Ekamut-caxs'!D48</f>
        <v>75.8</v>
      </c>
      <c r="D48" s="405"/>
      <c r="E48" s="110"/>
      <c r="F48" s="110"/>
      <c r="G48" s="110"/>
      <c r="H48" s="110"/>
      <c r="I48" s="118"/>
      <c r="J48" s="118"/>
      <c r="K48" s="118"/>
    </row>
    <row r="49" spans="1:11" s="119" customFormat="1" ht="17.25" hidden="1" x14ac:dyDescent="0.3">
      <c r="A49" s="79">
        <v>14</v>
      </c>
      <c r="B49" s="324" t="s">
        <v>124</v>
      </c>
      <c r="C49" s="323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25" hidden="1" x14ac:dyDescent="0.3">
      <c r="A50" s="79">
        <v>15</v>
      </c>
      <c r="B50" s="324" t="s">
        <v>125</v>
      </c>
      <c r="C50" s="323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6.5" customHeight="1" x14ac:dyDescent="0.3">
      <c r="A51" s="79">
        <v>12</v>
      </c>
      <c r="B51" s="324" t="s">
        <v>26</v>
      </c>
      <c r="C51" s="323">
        <f>+'Ekamut-caxs'!D51</f>
        <v>359.5</v>
      </c>
      <c r="D51" s="405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x14ac:dyDescent="0.3">
      <c r="A52" s="79">
        <v>17</v>
      </c>
      <c r="B52" s="324" t="s">
        <v>27</v>
      </c>
      <c r="C52" s="323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7.25" hidden="1" x14ac:dyDescent="0.3">
      <c r="A53" s="79">
        <v>18</v>
      </c>
      <c r="B53" s="324" t="s">
        <v>70</v>
      </c>
      <c r="C53" s="323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7.25" hidden="1" x14ac:dyDescent="0.3">
      <c r="A54" s="79">
        <v>19</v>
      </c>
      <c r="B54" s="324" t="s">
        <v>57</v>
      </c>
      <c r="C54" s="323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25" hidden="1" x14ac:dyDescent="0.2">
      <c r="A55" s="79">
        <v>20</v>
      </c>
      <c r="B55" s="324" t="s">
        <v>48</v>
      </c>
      <c r="C55" s="323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119" customFormat="1" ht="16.5" customHeight="1" x14ac:dyDescent="0.3">
      <c r="A56" s="79">
        <v>13</v>
      </c>
      <c r="B56" s="324" t="s">
        <v>79</v>
      </c>
      <c r="C56" s="323">
        <f>+'Ekamut-caxs'!D56</f>
        <v>68</v>
      </c>
      <c r="D56" s="405"/>
      <c r="E56" s="110"/>
      <c r="F56" s="110"/>
      <c r="G56" s="110"/>
      <c r="H56" s="110"/>
      <c r="I56" s="118"/>
      <c r="J56" s="118"/>
      <c r="K56" s="118"/>
    </row>
    <row r="57" spans="1:11" s="88" customFormat="1" ht="17.25" hidden="1" x14ac:dyDescent="0.2">
      <c r="A57" s="79">
        <v>22</v>
      </c>
      <c r="B57" s="324" t="s">
        <v>80</v>
      </c>
      <c r="C57" s="323">
        <f>+'Ekamut-caxs'!D57</f>
        <v>0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25" hidden="1" x14ac:dyDescent="0.2">
      <c r="A58" s="79">
        <v>23</v>
      </c>
      <c r="B58" s="324" t="s">
        <v>49</v>
      </c>
      <c r="C58" s="323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25" hidden="1" x14ac:dyDescent="0.2">
      <c r="A59" s="79">
        <v>24</v>
      </c>
      <c r="B59" s="324" t="s">
        <v>126</v>
      </c>
      <c r="C59" s="323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25" hidden="1" x14ac:dyDescent="0.2">
      <c r="A60" s="79">
        <v>25</v>
      </c>
      <c r="B60" s="324" t="s">
        <v>50</v>
      </c>
      <c r="C60" s="323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119" customFormat="1" ht="16.5" customHeight="1" x14ac:dyDescent="0.3">
      <c r="A61" s="79">
        <v>14</v>
      </c>
      <c r="B61" s="324" t="s">
        <v>67</v>
      </c>
      <c r="C61" s="323">
        <f>+'Ekamut-caxs'!D61</f>
        <v>48</v>
      </c>
      <c r="D61" s="405"/>
      <c r="E61" s="110"/>
      <c r="F61" s="110"/>
      <c r="G61" s="110"/>
      <c r="H61" s="110"/>
      <c r="I61" s="118"/>
      <c r="J61" s="118"/>
      <c r="K61" s="118"/>
    </row>
    <row r="62" spans="1:11" s="88" customFormat="1" ht="17.25" hidden="1" x14ac:dyDescent="0.2">
      <c r="A62" s="79">
        <v>27</v>
      </c>
      <c r="B62" s="190" t="s">
        <v>81</v>
      </c>
      <c r="C62" s="323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hidden="1" x14ac:dyDescent="0.2">
      <c r="A63" s="79">
        <v>28</v>
      </c>
      <c r="B63" s="324" t="s">
        <v>160</v>
      </c>
      <c r="C63" s="323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119" customFormat="1" ht="16.5" customHeight="1" x14ac:dyDescent="0.3">
      <c r="A64" s="79">
        <v>15</v>
      </c>
      <c r="B64" s="324" t="str">
        <f>+'Ekamut-caxs'!B64</f>
        <v>Պահակային պահպանության գծով</v>
      </c>
      <c r="C64" s="323">
        <f>+'Ekamut-caxs'!D64</f>
        <v>151</v>
      </c>
      <c r="D64" s="405"/>
      <c r="E64" s="110"/>
      <c r="F64" s="110"/>
      <c r="G64" s="110"/>
      <c r="H64" s="110"/>
      <c r="I64" s="118"/>
      <c r="J64" s="118"/>
      <c r="K64" s="118"/>
    </row>
    <row r="65" spans="1:11" s="87" customFormat="1" ht="17.25" hidden="1" x14ac:dyDescent="0.2">
      <c r="A65" s="79">
        <v>30</v>
      </c>
      <c r="B65" s="344"/>
      <c r="C65" s="322">
        <f>+'Ekamut-caxs'!D65</f>
        <v>0</v>
      </c>
      <c r="D65" s="486" t="s">
        <v>127</v>
      </c>
      <c r="E65" s="86"/>
      <c r="F65" s="86"/>
      <c r="G65" s="86"/>
      <c r="H65" s="72"/>
    </row>
    <row r="66" spans="1:11" s="119" customFormat="1" ht="16.5" customHeight="1" x14ac:dyDescent="0.3">
      <c r="A66" s="79">
        <v>16</v>
      </c>
      <c r="B66" s="324" t="s">
        <v>38</v>
      </c>
      <c r="C66" s="323">
        <f>SUM(C67:C69)</f>
        <v>128</v>
      </c>
      <c r="D66" s="405"/>
      <c r="E66" s="110"/>
      <c r="F66" s="110"/>
      <c r="G66" s="110"/>
      <c r="H66" s="110"/>
      <c r="I66" s="118"/>
      <c r="J66" s="118"/>
      <c r="K66" s="118"/>
    </row>
    <row r="67" spans="1:11" hidden="1" x14ac:dyDescent="0.25">
      <c r="A67" s="15">
        <v>31.1</v>
      </c>
      <c r="B67" s="122" t="s">
        <v>39</v>
      </c>
      <c r="C67" s="298"/>
    </row>
    <row r="68" spans="1:11" hidden="1" x14ac:dyDescent="0.25">
      <c r="A68" s="15">
        <v>31.2</v>
      </c>
      <c r="B68" s="122" t="s">
        <v>52</v>
      </c>
      <c r="C68" s="298"/>
    </row>
    <row r="69" spans="1:11" x14ac:dyDescent="0.25">
      <c r="A69" s="15">
        <v>16.100000000000001</v>
      </c>
      <c r="B69" s="122" t="s">
        <v>88</v>
      </c>
      <c r="C69" s="298">
        <f>+'Ekamut-caxs'!D68</f>
        <v>128</v>
      </c>
    </row>
    <row r="70" spans="1:11" s="119" customFormat="1" ht="16.5" customHeight="1" x14ac:dyDescent="0.3">
      <c r="A70" s="79">
        <v>17</v>
      </c>
      <c r="B70" s="324" t="s">
        <v>40</v>
      </c>
      <c r="C70" s="323">
        <f>+'Deb. ev kreditor'!D59-'Deb. ev kreditor'!D54</f>
        <v>4764.2000000000007</v>
      </c>
      <c r="D70" s="405"/>
      <c r="E70" s="110"/>
      <c r="F70" s="110"/>
      <c r="G70" s="110"/>
      <c r="H70" s="110"/>
      <c r="I70" s="118"/>
      <c r="J70" s="118"/>
      <c r="K70" s="118"/>
    </row>
    <row r="71" spans="1:11" s="119" customFormat="1" ht="17.25" hidden="1" x14ac:dyDescent="0.3">
      <c r="A71" s="90">
        <v>33</v>
      </c>
      <c r="B71" s="331" t="s">
        <v>89</v>
      </c>
      <c r="C71" s="322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2">
        <f>C73+C80</f>
        <v>339</v>
      </c>
      <c r="D72" s="138"/>
      <c r="E72" s="127"/>
      <c r="F72" s="127"/>
      <c r="G72" s="127"/>
      <c r="H72" s="127"/>
      <c r="I72" s="100"/>
      <c r="J72" s="100"/>
      <c r="K72" s="100"/>
    </row>
    <row r="73" spans="1:11" s="119" customFormat="1" ht="16.5" customHeight="1" x14ac:dyDescent="0.3">
      <c r="A73" s="79">
        <v>1</v>
      </c>
      <c r="B73" s="324" t="s">
        <v>93</v>
      </c>
      <c r="C73" s="323">
        <f>SUM(C74:C79)</f>
        <v>339</v>
      </c>
      <c r="D73" s="405"/>
      <c r="E73" s="110"/>
      <c r="F73" s="110"/>
      <c r="G73" s="110"/>
      <c r="H73" s="110"/>
      <c r="I73" s="118"/>
      <c r="J73" s="118"/>
      <c r="K73" s="118"/>
    </row>
    <row r="74" spans="1:11" s="117" customFormat="1" ht="17.25" hidden="1" customHeight="1" x14ac:dyDescent="0.3">
      <c r="A74" s="90">
        <v>1.1000000000000001</v>
      </c>
      <c r="B74" s="334" t="s">
        <v>90</v>
      </c>
      <c r="C74" s="322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4" t="s">
        <v>91</v>
      </c>
      <c r="C75" s="322"/>
      <c r="D75" s="134"/>
      <c r="E75" s="125"/>
      <c r="F75" s="125"/>
      <c r="G75" s="125"/>
      <c r="H75" s="125"/>
      <c r="I75" s="116"/>
      <c r="J75" s="116"/>
      <c r="K75" s="116"/>
    </row>
    <row r="76" spans="1:11" s="106" customFormat="1" ht="14.25" x14ac:dyDescent="0.25">
      <c r="A76" s="534">
        <v>1.1000000000000001</v>
      </c>
      <c r="B76" s="535" t="s">
        <v>92</v>
      </c>
      <c r="C76" s="298">
        <v>89</v>
      </c>
      <c r="D76" s="135"/>
      <c r="E76" s="126"/>
      <c r="F76" s="126"/>
      <c r="G76" s="126"/>
      <c r="H76" s="126"/>
      <c r="I76" s="105"/>
      <c r="J76" s="105"/>
      <c r="K76" s="105"/>
    </row>
    <row r="77" spans="1:11" s="106" customFormat="1" ht="17.25" hidden="1" customHeight="1" x14ac:dyDescent="0.25">
      <c r="A77" s="534">
        <v>1.4</v>
      </c>
      <c r="B77" s="535" t="s">
        <v>68</v>
      </c>
      <c r="C77" s="298"/>
      <c r="D77" s="135"/>
      <c r="E77" s="126"/>
      <c r="F77" s="126"/>
      <c r="G77" s="126"/>
      <c r="H77" s="126"/>
      <c r="I77" s="105"/>
      <c r="J77" s="105"/>
      <c r="K77" s="105"/>
    </row>
    <row r="78" spans="1:11" s="105" customFormat="1" ht="17.25" hidden="1" customHeight="1" x14ac:dyDescent="0.25">
      <c r="A78" s="534">
        <v>1.5</v>
      </c>
      <c r="B78" s="536" t="s">
        <v>69</v>
      </c>
      <c r="C78" s="298"/>
      <c r="D78" s="135"/>
      <c r="E78" s="126"/>
      <c r="F78" s="126"/>
      <c r="G78" s="126"/>
      <c r="H78" s="126"/>
    </row>
    <row r="79" spans="1:11" s="105" customFormat="1" ht="15" thickBot="1" x14ac:dyDescent="0.3">
      <c r="A79" s="534">
        <v>1.2</v>
      </c>
      <c r="B79" s="536" t="s">
        <v>283</v>
      </c>
      <c r="C79" s="298">
        <v>250</v>
      </c>
      <c r="D79" s="537" t="s">
        <v>128</v>
      </c>
      <c r="E79" s="126"/>
      <c r="F79" s="126"/>
      <c r="G79" s="126"/>
      <c r="H79" s="126"/>
    </row>
    <row r="80" spans="1:11" s="117" customFormat="1" ht="35.25" hidden="1" customHeight="1" x14ac:dyDescent="0.3">
      <c r="A80" s="90">
        <v>2</v>
      </c>
      <c r="B80" s="333" t="s">
        <v>94</v>
      </c>
      <c r="C80" s="323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3" t="s">
        <v>65</v>
      </c>
      <c r="C81" s="322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45" t="s">
        <v>64</v>
      </c>
      <c r="C82" s="322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3" t="s">
        <v>53</v>
      </c>
      <c r="C83" s="322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4.5" hidden="1" x14ac:dyDescent="0.3">
      <c r="A84" s="45" t="s">
        <v>61</v>
      </c>
      <c r="B84" s="14" t="s">
        <v>157</v>
      </c>
      <c r="C84" s="332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8" hidden="1" thickBot="1" x14ac:dyDescent="0.35">
      <c r="A85" s="90">
        <v>1</v>
      </c>
      <c r="B85" s="328" t="s">
        <v>16</v>
      </c>
      <c r="C85" s="322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 x14ac:dyDescent="0.35">
      <c r="A86" s="90">
        <v>1</v>
      </c>
      <c r="B86" s="328" t="s">
        <v>16</v>
      </c>
      <c r="C86" s="322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2">
        <f>C13+C14-C29</f>
        <v>6823.5999999999985</v>
      </c>
      <c r="D87" s="545" t="s">
        <v>202</v>
      </c>
      <c r="E87" s="546"/>
      <c r="F87" s="354"/>
      <c r="G87" s="354"/>
      <c r="H87" s="353"/>
      <c r="I87" s="120"/>
      <c r="J87" s="120"/>
      <c r="K87" s="120"/>
    </row>
    <row r="88" spans="1:11" s="101" customFormat="1" ht="23.25" customHeight="1" x14ac:dyDescent="0.3">
      <c r="A88" s="107"/>
      <c r="B88" s="108"/>
      <c r="D88" s="368"/>
      <c r="E88" s="127"/>
      <c r="F88" s="127"/>
      <c r="G88" s="127"/>
      <c r="H88" s="127"/>
      <c r="I88" s="100"/>
      <c r="J88" s="100"/>
      <c r="K88" s="100"/>
    </row>
    <row r="89" spans="1:11" s="7" customFormat="1" ht="17.25" hidden="1" x14ac:dyDescent="0.2">
      <c r="B89" s="19" t="s">
        <v>2</v>
      </c>
      <c r="C89" s="364" t="str">
        <f>+'Ekamut-caxs'!C72</f>
        <v>Լ․ Գալստյան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7.25" hidden="1" x14ac:dyDescent="0.2">
      <c r="A90" s="7"/>
      <c r="B90" s="7" t="s">
        <v>4</v>
      </c>
      <c r="C90" s="365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7.25" hidden="1" x14ac:dyDescent="0.3">
      <c r="B91" s="18" t="s">
        <v>6</v>
      </c>
      <c r="C91" s="366" t="str">
        <f>+'Ekamut-caxs'!C74</f>
        <v>Զ․ Յուխանաևա</v>
      </c>
      <c r="D91" s="286"/>
      <c r="E91" s="111"/>
      <c r="F91" s="111"/>
      <c r="G91" s="111"/>
      <c r="H91" s="111"/>
      <c r="I91" s="2"/>
      <c r="J91" s="2"/>
      <c r="K91" s="2"/>
    </row>
    <row r="92" spans="1:11" s="3" customFormat="1" hidden="1" x14ac:dyDescent="0.2">
      <c r="C92" s="365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195</v>
      </c>
      <c r="C93" s="102"/>
      <c r="D93" s="369"/>
      <c r="E93" s="111"/>
      <c r="F93" s="111"/>
      <c r="G93" s="111"/>
      <c r="H93" s="111"/>
      <c r="I93" s="2"/>
      <c r="J93" s="2"/>
      <c r="K93" s="2"/>
    </row>
    <row r="94" spans="1:11" s="299" customFormat="1" ht="54" customHeight="1" x14ac:dyDescent="0.3">
      <c r="B94" s="490" t="str">
        <f>+'Ekamut-caxs'!B77</f>
        <v>ԵՐԵՎԱՆԻ ՔԱՂԱՔԱՊԵՏ՝</v>
      </c>
      <c r="C94" s="286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2" zoomScaleSheetLayoutView="100" workbookViewId="0">
      <selection activeCell="C24" sqref="C24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498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9" t="s">
        <v>58</v>
      </c>
      <c r="B1" s="549"/>
      <c r="C1" s="549"/>
      <c r="D1" s="549"/>
      <c r="E1" s="549"/>
      <c r="F1" s="549"/>
    </row>
    <row r="2" spans="1:18" s="23" customFormat="1" ht="25.5" customHeight="1" x14ac:dyDescent="0.2">
      <c r="A2" s="548" t="str">
        <f>+'Ekamut-caxs'!A8:D8</f>
        <v xml:space="preserve">«Երևանի հ․ 164 մսուր-մանկապարտեզ» ՀՈԱԿ-ի </v>
      </c>
      <c r="B2" s="548"/>
      <c r="C2" s="548"/>
      <c r="D2" s="548"/>
      <c r="E2" s="548"/>
      <c r="F2" s="54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2" t="s">
        <v>249</v>
      </c>
      <c r="B3" s="552"/>
      <c r="C3" s="552"/>
      <c r="D3" s="552"/>
      <c r="E3" s="552"/>
      <c r="F3" s="552"/>
      <c r="G3" s="24"/>
      <c r="H3" s="24"/>
      <c r="I3" s="24"/>
    </row>
    <row r="4" spans="1:18" x14ac:dyDescent="0.2">
      <c r="F4" s="492" t="s">
        <v>0</v>
      </c>
    </row>
    <row r="5" spans="1:18" ht="80.25" customHeight="1" x14ac:dyDescent="0.2">
      <c r="A5" s="491" t="s">
        <v>3</v>
      </c>
      <c r="B5" s="84" t="s">
        <v>34</v>
      </c>
      <c r="C5" s="287" t="s">
        <v>205</v>
      </c>
      <c r="D5" s="287" t="s">
        <v>206</v>
      </c>
      <c r="E5" s="85" t="s">
        <v>54</v>
      </c>
      <c r="F5" s="409" t="s">
        <v>244</v>
      </c>
    </row>
    <row r="6" spans="1:18" s="23" customFormat="1" ht="31.5" customHeight="1" x14ac:dyDescent="0.2">
      <c r="A6" s="82" t="s">
        <v>7</v>
      </c>
      <c r="B6" s="83" t="s">
        <v>150</v>
      </c>
      <c r="C6" s="357">
        <f>SUM(C7:C14,C17:C19)</f>
        <v>40713</v>
      </c>
      <c r="D6" s="357">
        <f>SUM(D7:D14,D17:D19)</f>
        <v>40739</v>
      </c>
      <c r="E6" s="357">
        <f t="shared" ref="E6:E60" si="0">D6-C6</f>
        <v>26</v>
      </c>
      <c r="F6" s="493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4" t="s">
        <v>121</v>
      </c>
      <c r="C7" s="337">
        <v>40440</v>
      </c>
      <c r="D7" s="338">
        <f>+'Ekamut-caxs'!D12</f>
        <v>40440</v>
      </c>
      <c r="E7" s="338">
        <f t="shared" si="0"/>
        <v>0</v>
      </c>
      <c r="F7" s="339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4" t="s">
        <v>8</v>
      </c>
      <c r="C8" s="337">
        <v>273</v>
      </c>
      <c r="D8" s="338">
        <f>+'Ekamut-caxs'!D13</f>
        <v>251</v>
      </c>
      <c r="E8" s="338">
        <f>D8-C8</f>
        <v>-22</v>
      </c>
      <c r="F8" s="339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4" t="s">
        <v>56</v>
      </c>
      <c r="C9" s="339"/>
      <c r="D9" s="338">
        <f>+'Ekamut-caxs'!D14</f>
        <v>0</v>
      </c>
      <c r="E9" s="338">
        <f t="shared" si="0"/>
        <v>0</v>
      </c>
      <c r="F9" s="339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4" t="s">
        <v>66</v>
      </c>
      <c r="C10" s="339"/>
      <c r="D10" s="338">
        <f>+'Ekamut-caxs'!D15</f>
        <v>0</v>
      </c>
      <c r="E10" s="338">
        <f t="shared" si="0"/>
        <v>0</v>
      </c>
      <c r="F10" s="339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4" t="s">
        <v>122</v>
      </c>
      <c r="C11" s="339"/>
      <c r="D11" s="338">
        <f>+'Ekamut-caxs'!D16</f>
        <v>0</v>
      </c>
      <c r="E11" s="338">
        <f t="shared" si="0"/>
        <v>0</v>
      </c>
      <c r="F11" s="339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4" t="s">
        <v>9</v>
      </c>
      <c r="C12" s="339"/>
      <c r="D12" s="338">
        <f>+'Ekamut-caxs'!D17</f>
        <v>0</v>
      </c>
      <c r="E12" s="338">
        <f t="shared" si="0"/>
        <v>0</v>
      </c>
      <c r="F12" s="339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1" t="s">
        <v>75</v>
      </c>
      <c r="C13" s="339"/>
      <c r="D13" s="338">
        <f>+'Ekamut-caxs'!D18</f>
        <v>0</v>
      </c>
      <c r="E13" s="338">
        <f t="shared" si="0"/>
        <v>0</v>
      </c>
      <c r="F13" s="339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0" t="s">
        <v>129</v>
      </c>
      <c r="C14" s="341">
        <f>SUM(C15:C16)</f>
        <v>0</v>
      </c>
      <c r="D14" s="341">
        <f>SUM(D15:D16)</f>
        <v>0</v>
      </c>
      <c r="E14" s="338">
        <f t="shared" si="0"/>
        <v>0</v>
      </c>
      <c r="F14" s="339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3">
        <f>+C57</f>
        <v>0</v>
      </c>
      <c r="D15" s="295">
        <f>+'Ekamut-caxs'!D20</f>
        <v>0</v>
      </c>
      <c r="E15" s="295">
        <f t="shared" si="0"/>
        <v>0</v>
      </c>
      <c r="F15" s="294"/>
      <c r="G15" s="27"/>
    </row>
    <row r="16" spans="1:18" ht="18.75" customHeight="1" x14ac:dyDescent="0.2">
      <c r="A16" s="28">
        <v>8.1999999999999993</v>
      </c>
      <c r="B16" s="33" t="s">
        <v>77</v>
      </c>
      <c r="C16" s="294"/>
      <c r="D16" s="295">
        <f>+'Ekamut-caxs'!D21</f>
        <v>0</v>
      </c>
      <c r="E16" s="295">
        <f t="shared" si="0"/>
        <v>0</v>
      </c>
      <c r="F16" s="294"/>
      <c r="G16" s="27"/>
    </row>
    <row r="17" spans="1:18" s="76" customFormat="1" ht="18.75" customHeight="1" x14ac:dyDescent="0.2">
      <c r="A17" s="79">
        <v>9</v>
      </c>
      <c r="B17" s="342" t="s">
        <v>10</v>
      </c>
      <c r="C17" s="339"/>
      <c r="D17" s="338">
        <f>+'Ekamut-caxs'!D22</f>
        <v>0</v>
      </c>
      <c r="E17" s="338">
        <f t="shared" si="0"/>
        <v>0</v>
      </c>
      <c r="F17" s="339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27"/>
      <c r="C18" s="339"/>
      <c r="D18" s="337">
        <v>48</v>
      </c>
      <c r="E18" s="337">
        <f>D18-C18</f>
        <v>48</v>
      </c>
      <c r="F18" s="339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27"/>
      <c r="C19" s="339"/>
      <c r="D19" s="337">
        <f>+'Ekamut-caxs'!D27</f>
        <v>0</v>
      </c>
      <c r="E19" s="337">
        <f>D19-C19</f>
        <v>0</v>
      </c>
      <c r="F19" s="339"/>
      <c r="G19" s="488" t="s">
        <v>194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58">
        <f>SUM(C21,C24:C30,C34:C56,C58:C59)</f>
        <v>40440.000000000007</v>
      </c>
      <c r="D20" s="358">
        <f>SUM(D21,D24:D30,D34:D56,D58:D59)</f>
        <v>40739</v>
      </c>
      <c r="E20" s="357">
        <f t="shared" si="0"/>
        <v>298.99999999999272</v>
      </c>
      <c r="F20" s="493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28" t="s">
        <v>12</v>
      </c>
      <c r="C21" s="339">
        <v>18588.3</v>
      </c>
      <c r="D21" s="341">
        <f>+'Ekamut-caxs'!D31</f>
        <v>16247</v>
      </c>
      <c r="E21" s="338">
        <f t="shared" si="0"/>
        <v>-2341.2999999999993</v>
      </c>
      <c r="F21" s="339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4"/>
      <c r="D22" s="343">
        <f>+'Ekamut-caxs'!D32</f>
        <v>126.6</v>
      </c>
      <c r="E22" s="295">
        <f>D22-C22</f>
        <v>126.6</v>
      </c>
      <c r="F22" s="294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4"/>
      <c r="D23" s="343">
        <f>+'Ekamut-caxs'!D33</f>
        <v>0</v>
      </c>
      <c r="E23" s="295">
        <f>D23-C23</f>
        <v>0</v>
      </c>
      <c r="F23" s="294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4" t="s">
        <v>16</v>
      </c>
      <c r="C24" s="339">
        <v>11456.2</v>
      </c>
      <c r="D24" s="341">
        <f>+'Ekamut-caxs'!D34</f>
        <v>8273.5</v>
      </c>
      <c r="E24" s="338">
        <f t="shared" si="0"/>
        <v>-3182.7000000000007</v>
      </c>
      <c r="F24" s="339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4" t="s">
        <v>15</v>
      </c>
      <c r="C25" s="339"/>
      <c r="D25" s="341">
        <f>+'Ekamut-caxs'!D35</f>
        <v>0</v>
      </c>
      <c r="E25" s="338">
        <f t="shared" si="0"/>
        <v>0</v>
      </c>
      <c r="F25" s="339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4" t="s">
        <v>14</v>
      </c>
      <c r="C26" s="339">
        <v>4329.2</v>
      </c>
      <c r="D26" s="341">
        <f>+'Ekamut-caxs'!D36</f>
        <v>3530.3</v>
      </c>
      <c r="E26" s="338">
        <f t="shared" si="0"/>
        <v>-798.89999999999964</v>
      </c>
      <c r="F26" s="339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4" t="s">
        <v>17</v>
      </c>
      <c r="C27" s="339">
        <v>325.8</v>
      </c>
      <c r="D27" s="341">
        <f>+'Ekamut-caxs'!D37</f>
        <v>246.4</v>
      </c>
      <c r="E27" s="338">
        <f t="shared" si="0"/>
        <v>-79.400000000000006</v>
      </c>
      <c r="F27" s="339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4" t="s">
        <v>18</v>
      </c>
      <c r="C28" s="339">
        <v>14.8</v>
      </c>
      <c r="D28" s="341">
        <f>+'Ekamut-caxs'!D38</f>
        <v>104.2</v>
      </c>
      <c r="E28" s="338">
        <f t="shared" si="0"/>
        <v>89.4</v>
      </c>
      <c r="F28" s="339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4" t="s">
        <v>19</v>
      </c>
      <c r="C29" s="339"/>
      <c r="D29" s="341">
        <f>+'Ekamut-caxs'!D39</f>
        <v>0</v>
      </c>
      <c r="E29" s="338">
        <f t="shared" si="0"/>
        <v>0</v>
      </c>
      <c r="F29" s="339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4" t="s">
        <v>20</v>
      </c>
      <c r="C30" s="341">
        <f>SUM(C31:C33)</f>
        <v>58.5</v>
      </c>
      <c r="D30" s="341">
        <f>SUM(D31:D33)</f>
        <v>55.1</v>
      </c>
      <c r="E30" s="338">
        <f t="shared" si="0"/>
        <v>-3.3999999999999986</v>
      </c>
      <c r="F30" s="339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4">
        <v>12</v>
      </c>
      <c r="D31" s="343">
        <f>+'Ekamut-caxs'!D41</f>
        <v>13.6</v>
      </c>
      <c r="E31" s="295">
        <f t="shared" si="0"/>
        <v>1.5999999999999996</v>
      </c>
      <c r="F31" s="294"/>
      <c r="G31" s="27"/>
    </row>
    <row r="32" spans="1:18" ht="21" customHeight="1" x14ac:dyDescent="0.2">
      <c r="A32" s="28">
        <v>8.1999999999999993</v>
      </c>
      <c r="B32" s="33" t="s">
        <v>22</v>
      </c>
      <c r="C32" s="294"/>
      <c r="D32" s="343">
        <f>+'Ekamut-caxs'!D42</f>
        <v>0</v>
      </c>
      <c r="E32" s="295">
        <f t="shared" si="0"/>
        <v>0</v>
      </c>
      <c r="F32" s="294"/>
      <c r="G32" s="27"/>
    </row>
    <row r="33" spans="1:18" ht="21" customHeight="1" x14ac:dyDescent="0.2">
      <c r="A33" s="28">
        <v>8.3000000000000007</v>
      </c>
      <c r="B33" s="33" t="s">
        <v>23</v>
      </c>
      <c r="C33" s="294">
        <v>46.5</v>
      </c>
      <c r="D33" s="343">
        <f>+'Ekamut-caxs'!D43</f>
        <v>41.5</v>
      </c>
      <c r="E33" s="295">
        <f t="shared" si="0"/>
        <v>-5</v>
      </c>
      <c r="F33" s="294"/>
      <c r="G33" s="27"/>
    </row>
    <row r="34" spans="1:18" s="76" customFormat="1" ht="21" customHeight="1" x14ac:dyDescent="0.2">
      <c r="A34" s="79">
        <v>9</v>
      </c>
      <c r="B34" s="324" t="s">
        <v>24</v>
      </c>
      <c r="C34" s="339">
        <v>5</v>
      </c>
      <c r="D34" s="341">
        <f>+'Ekamut-caxs'!D44</f>
        <v>10.5</v>
      </c>
      <c r="E34" s="338">
        <f t="shared" si="0"/>
        <v>5.5</v>
      </c>
      <c r="F34" s="339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4" t="s">
        <v>32</v>
      </c>
      <c r="C35" s="339">
        <v>514.5</v>
      </c>
      <c r="D35" s="341">
        <f>+'Ekamut-caxs'!D45</f>
        <v>416</v>
      </c>
      <c r="E35" s="338">
        <f t="shared" si="0"/>
        <v>-98.5</v>
      </c>
      <c r="F35" s="339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4" t="s">
        <v>25</v>
      </c>
      <c r="C36" s="339">
        <v>386.5</v>
      </c>
      <c r="D36" s="341">
        <f>+'Ekamut-caxs'!D46</f>
        <v>346.5</v>
      </c>
      <c r="E36" s="338">
        <f t="shared" si="0"/>
        <v>-40</v>
      </c>
      <c r="F36" s="339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29" t="s">
        <v>78</v>
      </c>
      <c r="C37" s="339">
        <v>354.8</v>
      </c>
      <c r="D37" s="341">
        <f>+'Ekamut-caxs'!D47</f>
        <v>497.8</v>
      </c>
      <c r="E37" s="338">
        <f t="shared" si="0"/>
        <v>143</v>
      </c>
      <c r="F37" s="339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4" t="s">
        <v>51</v>
      </c>
      <c r="C38" s="339">
        <v>75.8</v>
      </c>
      <c r="D38" s="341">
        <f>+'Ekamut-caxs'!D48</f>
        <v>75.8</v>
      </c>
      <c r="E38" s="338">
        <f t="shared" si="0"/>
        <v>0</v>
      </c>
      <c r="F38" s="339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4" t="s">
        <v>124</v>
      </c>
      <c r="C39" s="339"/>
      <c r="D39" s="341">
        <f>+'Ekamut-caxs'!D49</f>
        <v>0</v>
      </c>
      <c r="E39" s="338">
        <f>D39-C39</f>
        <v>0</v>
      </c>
      <c r="F39" s="339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4" t="s">
        <v>125</v>
      </c>
      <c r="C40" s="339"/>
      <c r="D40" s="341">
        <f>+'Ekamut-caxs'!D50</f>
        <v>0</v>
      </c>
      <c r="E40" s="338">
        <f t="shared" si="0"/>
        <v>0</v>
      </c>
      <c r="F40" s="339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4" t="s">
        <v>26</v>
      </c>
      <c r="C41" s="337">
        <v>441.4</v>
      </c>
      <c r="D41" s="341">
        <f>+'Ekamut-caxs'!D51</f>
        <v>359.5</v>
      </c>
      <c r="E41" s="338">
        <f t="shared" si="0"/>
        <v>-81.899999999999977</v>
      </c>
      <c r="F41" s="339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4" t="s">
        <v>27</v>
      </c>
      <c r="C42" s="337"/>
      <c r="D42" s="341">
        <f>+'Ekamut-caxs'!D52</f>
        <v>0</v>
      </c>
      <c r="E42" s="338">
        <f>D42-C42</f>
        <v>0</v>
      </c>
      <c r="F42" s="339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4" t="s">
        <v>70</v>
      </c>
      <c r="C43" s="337"/>
      <c r="D43" s="341">
        <f>+'Ekamut-caxs'!D53</f>
        <v>0</v>
      </c>
      <c r="E43" s="338">
        <f>D43-C43</f>
        <v>0</v>
      </c>
      <c r="F43" s="339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4" t="s">
        <v>57</v>
      </c>
      <c r="C44" s="337"/>
      <c r="D44" s="341">
        <f>+'Ekamut-caxs'!D54</f>
        <v>0</v>
      </c>
      <c r="E44" s="338">
        <f>D44-C44</f>
        <v>0</v>
      </c>
      <c r="F44" s="339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4" t="s">
        <v>48</v>
      </c>
      <c r="C45" s="339"/>
      <c r="D45" s="341">
        <f>+'Ekamut-caxs'!D55</f>
        <v>0</v>
      </c>
      <c r="E45" s="338">
        <f t="shared" si="0"/>
        <v>0</v>
      </c>
      <c r="F45" s="339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4" t="s">
        <v>79</v>
      </c>
      <c r="C46" s="339">
        <v>68</v>
      </c>
      <c r="D46" s="341">
        <f>+'Ekamut-caxs'!D56</f>
        <v>68</v>
      </c>
      <c r="E46" s="338">
        <f t="shared" si="0"/>
        <v>0</v>
      </c>
      <c r="F46" s="339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4" t="s">
        <v>80</v>
      </c>
      <c r="C47" s="337"/>
      <c r="D47" s="341">
        <f>+'Ekamut-caxs'!D57</f>
        <v>0</v>
      </c>
      <c r="E47" s="338">
        <f t="shared" si="0"/>
        <v>0</v>
      </c>
      <c r="F47" s="339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4" t="s">
        <v>49</v>
      </c>
      <c r="C48" s="337"/>
      <c r="D48" s="341">
        <f>+'Ekamut-caxs'!D58</f>
        <v>0</v>
      </c>
      <c r="E48" s="338">
        <f t="shared" ref="E48:E59" si="1">D48-C48</f>
        <v>0</v>
      </c>
      <c r="F48" s="339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4" t="s">
        <v>126</v>
      </c>
      <c r="C49" s="337"/>
      <c r="D49" s="341">
        <f>+'Ekamut-caxs'!D59</f>
        <v>0</v>
      </c>
      <c r="E49" s="338">
        <f t="shared" si="1"/>
        <v>0</v>
      </c>
      <c r="F49" s="339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4" t="s">
        <v>50</v>
      </c>
      <c r="C50" s="337"/>
      <c r="D50" s="341">
        <f>+'Ekamut-caxs'!D60</f>
        <v>0</v>
      </c>
      <c r="E50" s="338">
        <f t="shared" si="1"/>
        <v>0</v>
      </c>
      <c r="F50" s="339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4" t="s">
        <v>67</v>
      </c>
      <c r="C51" s="337"/>
      <c r="D51" s="341">
        <f>+'Ekamut-caxs'!D61</f>
        <v>48</v>
      </c>
      <c r="E51" s="338">
        <f t="shared" si="1"/>
        <v>48</v>
      </c>
      <c r="F51" s="339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37"/>
      <c r="D52" s="341">
        <f>+'Ekamut-caxs'!D62</f>
        <v>0</v>
      </c>
      <c r="E52" s="338">
        <f t="shared" si="1"/>
        <v>0</v>
      </c>
      <c r="F52" s="339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4" t="s">
        <v>160</v>
      </c>
      <c r="C53" s="337"/>
      <c r="D53" s="341">
        <f>+'Ekamut-caxs'!D63</f>
        <v>0</v>
      </c>
      <c r="E53" s="338">
        <f t="shared" si="1"/>
        <v>0</v>
      </c>
      <c r="F53" s="339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27" t="s">
        <v>268</v>
      </c>
      <c r="C54" s="337">
        <v>151</v>
      </c>
      <c r="D54" s="339">
        <f>+'Ekamut-caxs'!D64</f>
        <v>151</v>
      </c>
      <c r="E54" s="337">
        <f>D54-C54</f>
        <v>0</v>
      </c>
      <c r="F54" s="339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27">
        <f>+'Ekamut-caxs'!B65</f>
        <v>0</v>
      </c>
      <c r="C55" s="337"/>
      <c r="D55" s="339">
        <f>+'Ekamut-caxs'!D65</f>
        <v>0</v>
      </c>
      <c r="E55" s="337">
        <f>D55-C55</f>
        <v>0</v>
      </c>
      <c r="F55" s="339"/>
      <c r="G55" s="488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28" t="s">
        <v>28</v>
      </c>
      <c r="C56" s="337"/>
      <c r="D56" s="341">
        <f>+'Ekamut-caxs'!D66</f>
        <v>0</v>
      </c>
      <c r="E56" s="338">
        <f t="shared" si="1"/>
        <v>0</v>
      </c>
      <c r="F56" s="339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6"/>
      <c r="D57" s="343">
        <f>+'Ekamut-caxs'!D67</f>
        <v>0</v>
      </c>
      <c r="E57" s="295">
        <f t="shared" si="1"/>
        <v>0</v>
      </c>
      <c r="F57" s="294"/>
      <c r="G57" s="188"/>
    </row>
    <row r="58" spans="1:18" s="76" customFormat="1" ht="21" customHeight="1" x14ac:dyDescent="0.2">
      <c r="A58" s="79">
        <v>32</v>
      </c>
      <c r="B58" s="340" t="s">
        <v>83</v>
      </c>
      <c r="C58" s="337">
        <v>128</v>
      </c>
      <c r="D58" s="341">
        <f>+'Ekamut-caxs'!D68</f>
        <v>128</v>
      </c>
      <c r="E58" s="338">
        <f t="shared" si="1"/>
        <v>0</v>
      </c>
      <c r="F58" s="339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4" t="s">
        <v>71</v>
      </c>
      <c r="C59" s="337">
        <v>3542.2</v>
      </c>
      <c r="D59" s="341">
        <f>+'Ekamut-caxs'!D69</f>
        <v>10181.4</v>
      </c>
      <c r="E59" s="338">
        <f t="shared" si="1"/>
        <v>6639.2</v>
      </c>
      <c r="F59" s="339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57">
        <f>C6-C20</f>
        <v>272.99999999999272</v>
      </c>
      <c r="D60" s="357">
        <f>D6-D20</f>
        <v>0</v>
      </c>
      <c r="E60" s="357">
        <f t="shared" si="0"/>
        <v>-272.99999999999272</v>
      </c>
      <c r="F60" s="493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4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1" t="str">
        <f>+'Ekamut-caxs'!C72</f>
        <v>Լ․ Գալստյան</v>
      </c>
      <c r="E62" s="551"/>
      <c r="F62" s="485"/>
      <c r="G62" s="27"/>
    </row>
    <row r="63" spans="1:18" ht="9.75" customHeight="1" x14ac:dyDescent="0.2">
      <c r="B63" s="43"/>
      <c r="C63" s="40"/>
      <c r="D63" s="550" t="s">
        <v>5</v>
      </c>
      <c r="E63" s="550"/>
      <c r="F63" s="495"/>
      <c r="G63" s="27"/>
    </row>
    <row r="64" spans="1:18" ht="24.75" customHeight="1" x14ac:dyDescent="0.2">
      <c r="B64" s="41" t="s">
        <v>6</v>
      </c>
      <c r="C64" s="42"/>
      <c r="D64" s="551" t="str">
        <f>+'Ekamut-caxs'!C74</f>
        <v>Զ․ Յուխանաևա</v>
      </c>
      <c r="E64" s="551"/>
      <c r="F64" s="485"/>
      <c r="G64" s="27"/>
    </row>
    <row r="65" spans="1:7" ht="11.25" customHeight="1" x14ac:dyDescent="0.2">
      <c r="B65" s="40"/>
      <c r="C65" s="40"/>
      <c r="D65" s="550" t="s">
        <v>5</v>
      </c>
      <c r="E65" s="550"/>
      <c r="F65" s="495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496"/>
      <c r="G66" s="27"/>
    </row>
    <row r="67" spans="1:7" s="20" customFormat="1" x14ac:dyDescent="0.2">
      <c r="A67" s="139"/>
      <c r="B67" s="27"/>
      <c r="C67" s="27"/>
      <c r="D67" s="27"/>
      <c r="E67" s="27"/>
      <c r="F67" s="497"/>
      <c r="G67" s="27"/>
    </row>
    <row r="68" spans="1:7" s="20" customFormat="1" x14ac:dyDescent="0.2">
      <c r="A68" s="139"/>
      <c r="B68" s="27"/>
      <c r="C68" s="27"/>
      <c r="D68" s="27"/>
      <c r="E68" s="27"/>
      <c r="F68" s="497"/>
      <c r="G68" s="27"/>
    </row>
    <row r="69" spans="1:7" s="20" customFormat="1" x14ac:dyDescent="0.2">
      <c r="A69" s="139"/>
      <c r="B69" s="27"/>
      <c r="C69" s="27"/>
      <c r="D69" s="27"/>
      <c r="E69" s="27"/>
      <c r="F69" s="497"/>
      <c r="G69" s="27"/>
    </row>
    <row r="70" spans="1:7" s="20" customFormat="1" x14ac:dyDescent="0.2">
      <c r="A70" s="139"/>
      <c r="B70" s="27"/>
      <c r="C70" s="27"/>
      <c r="D70" s="27"/>
      <c r="E70" s="27"/>
      <c r="F70" s="497"/>
      <c r="G70" s="27"/>
    </row>
    <row r="71" spans="1:7" s="20" customFormat="1" x14ac:dyDescent="0.2">
      <c r="A71" s="139"/>
      <c r="B71" s="27"/>
      <c r="C71" s="27"/>
      <c r="D71" s="27"/>
      <c r="E71" s="27"/>
      <c r="F71" s="497"/>
    </row>
    <row r="72" spans="1:7" s="20" customFormat="1" x14ac:dyDescent="0.2">
      <c r="A72" s="139"/>
      <c r="B72" s="27"/>
      <c r="C72" s="27"/>
      <c r="D72" s="27"/>
      <c r="E72" s="27"/>
      <c r="F72" s="497"/>
    </row>
    <row r="73" spans="1:7" s="20" customFormat="1" x14ac:dyDescent="0.2">
      <c r="A73" s="139"/>
      <c r="B73" s="27"/>
      <c r="C73" s="27"/>
      <c r="D73" s="27"/>
      <c r="E73" s="27"/>
      <c r="F73" s="497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8" zoomScaleSheetLayoutView="100" workbookViewId="0">
      <selection activeCell="C24" sqref="C24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498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9" t="s">
        <v>85</v>
      </c>
      <c r="B1" s="549"/>
      <c r="C1" s="549"/>
      <c r="D1" s="549"/>
      <c r="E1" s="549"/>
      <c r="F1" s="549"/>
    </row>
    <row r="2" spans="1:20" s="23" customFormat="1" ht="26.25" customHeight="1" x14ac:dyDescent="0.3">
      <c r="A2" s="541" t="str">
        <f>+'Ekamut-caxs'!A8:D8</f>
        <v xml:space="preserve">«Երևանի հ․ 164 մսուր-մանկապարտեզ» ՀՈԱԿ-ի </v>
      </c>
      <c r="B2" s="541"/>
      <c r="C2" s="541"/>
      <c r="D2" s="541"/>
      <c r="E2" s="541"/>
      <c r="F2" s="54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2" t="s">
        <v>250</v>
      </c>
      <c r="B3" s="552"/>
      <c r="C3" s="552"/>
      <c r="D3" s="552"/>
      <c r="E3" s="552"/>
      <c r="F3" s="552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499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87" t="s">
        <v>205</v>
      </c>
      <c r="D5" s="287" t="s">
        <v>206</v>
      </c>
      <c r="E5" s="113" t="s">
        <v>54</v>
      </c>
      <c r="F5" s="409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297">
        <v>1395.4</v>
      </c>
      <c r="D6" s="297">
        <f>+C6</f>
        <v>1395.4</v>
      </c>
      <c r="E6" s="332">
        <f t="shared" ref="E6:E63" si="0">D6-C6</f>
        <v>0</v>
      </c>
      <c r="F6" s="500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2">
        <f>SUM(C8,C9:C18)</f>
        <v>41063</v>
      </c>
      <c r="D7" s="332">
        <f>SUM(D8,D9:D18)</f>
        <v>41089</v>
      </c>
      <c r="E7" s="332">
        <f>D7-C7</f>
        <v>26</v>
      </c>
      <c r="F7" s="500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1" t="s">
        <v>121</v>
      </c>
      <c r="C8" s="322">
        <v>40440</v>
      </c>
      <c r="D8" s="323">
        <f>+'Dramakan hosqer'!C15</f>
        <v>40440</v>
      </c>
      <c r="E8" s="323">
        <f>D8-C8</f>
        <v>0</v>
      </c>
      <c r="F8" s="501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4" t="s">
        <v>8</v>
      </c>
      <c r="C9" s="322">
        <v>273</v>
      </c>
      <c r="D9" s="323">
        <f>+'Dramakan hosqer'!C16</f>
        <v>251</v>
      </c>
      <c r="E9" s="323">
        <f t="shared" si="0"/>
        <v>-22</v>
      </c>
      <c r="F9" s="501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25" t="s">
        <v>56</v>
      </c>
      <c r="C10" s="322"/>
      <c r="D10" s="323">
        <f>+'Dramakan hosqer'!C17</f>
        <v>0</v>
      </c>
      <c r="E10" s="323">
        <f t="shared" si="0"/>
        <v>0</v>
      </c>
      <c r="F10" s="501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26" t="s">
        <v>66</v>
      </c>
      <c r="C11" s="322"/>
      <c r="D11" s="323">
        <f>+'Dramakan hosqer'!C18</f>
        <v>0</v>
      </c>
      <c r="E11" s="323">
        <f t="shared" si="0"/>
        <v>0</v>
      </c>
      <c r="F11" s="501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1" t="s">
        <v>122</v>
      </c>
      <c r="C12" s="322"/>
      <c r="D12" s="323">
        <f>+'Dramakan hosqer'!C19</f>
        <v>0</v>
      </c>
      <c r="E12" s="323">
        <f t="shared" si="0"/>
        <v>0</v>
      </c>
      <c r="F12" s="501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1" t="s">
        <v>9</v>
      </c>
      <c r="C13" s="322"/>
      <c r="D13" s="323">
        <f>+'Dramakan hosqer'!C20</f>
        <v>0</v>
      </c>
      <c r="E13" s="323">
        <f t="shared" si="0"/>
        <v>0</v>
      </c>
      <c r="F13" s="501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1" t="s">
        <v>75</v>
      </c>
      <c r="C14" s="322"/>
      <c r="D14" s="323">
        <f>+'Dramakan hosqer'!C21</f>
        <v>0</v>
      </c>
      <c r="E14" s="323">
        <f t="shared" si="0"/>
        <v>0</v>
      </c>
      <c r="F14" s="501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1" t="s">
        <v>36</v>
      </c>
      <c r="C15" s="322">
        <v>350</v>
      </c>
      <c r="D15" s="323">
        <f>+'Dramakan hosqer'!C22</f>
        <v>350</v>
      </c>
      <c r="E15" s="323">
        <f t="shared" si="0"/>
        <v>0</v>
      </c>
      <c r="F15" s="501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1" t="s">
        <v>10</v>
      </c>
      <c r="C16" s="322"/>
      <c r="D16" s="323">
        <f>+'Dramakan hosqer'!C23</f>
        <v>0</v>
      </c>
      <c r="E16" s="323">
        <f>D16-C16</f>
        <v>0</v>
      </c>
      <c r="F16" s="501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27"/>
      <c r="C17" s="322"/>
      <c r="D17" s="322">
        <v>48</v>
      </c>
      <c r="E17" s="322">
        <f t="shared" si="0"/>
        <v>48</v>
      </c>
      <c r="F17" s="501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27"/>
      <c r="C18" s="322"/>
      <c r="D18" s="322">
        <f>+'Dramakan hosqer'!C28</f>
        <v>0</v>
      </c>
      <c r="E18" s="322">
        <f>D18-C18</f>
        <v>0</v>
      </c>
      <c r="F18" s="501"/>
      <c r="G18" s="487" t="s">
        <v>194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2">
        <f>+C20+C62+C74</f>
        <v>42001.100000000006</v>
      </c>
      <c r="D19" s="332">
        <f>+D20+D62+D74</f>
        <v>35660.800000000003</v>
      </c>
      <c r="E19" s="332">
        <f t="shared" si="0"/>
        <v>-6340.3000000000029</v>
      </c>
      <c r="F19" s="500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2">
        <f>SUM(C21,C24:C30,C34:C56,C60:C61)</f>
        <v>41662.100000000006</v>
      </c>
      <c r="D20" s="332">
        <f>SUM(D21,D24:D30,D34:D56,D60:D61)</f>
        <v>35321.800000000003</v>
      </c>
      <c r="E20" s="332">
        <f t="shared" si="0"/>
        <v>-6340.3000000000029</v>
      </c>
      <c r="F20" s="500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28" t="s">
        <v>12</v>
      </c>
      <c r="C21" s="322">
        <v>20566.3</v>
      </c>
      <c r="D21" s="323">
        <f>+'Dramakan hosqer'!C31</f>
        <v>16247</v>
      </c>
      <c r="E21" s="323">
        <f t="shared" si="0"/>
        <v>-4319.2999999999993</v>
      </c>
      <c r="F21" s="501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298"/>
      <c r="D22" s="336">
        <f>+'Dramakan hosqer'!C32</f>
        <v>126.6</v>
      </c>
      <c r="E22" s="336">
        <f t="shared" si="0"/>
        <v>126.6</v>
      </c>
      <c r="F22" s="502"/>
    </row>
    <row r="23" spans="1:20" ht="18" customHeight="1" x14ac:dyDescent="0.25">
      <c r="A23" s="28">
        <v>1.2</v>
      </c>
      <c r="B23" s="33" t="s">
        <v>13</v>
      </c>
      <c r="C23" s="298"/>
      <c r="D23" s="336">
        <f>+'Dramakan hosqer'!C33</f>
        <v>0</v>
      </c>
      <c r="E23" s="336">
        <f t="shared" si="0"/>
        <v>0</v>
      </c>
      <c r="F23" s="502"/>
    </row>
    <row r="24" spans="1:20" s="76" customFormat="1" ht="18" customHeight="1" x14ac:dyDescent="0.3">
      <c r="A24" s="79">
        <v>2</v>
      </c>
      <c r="B24" s="324" t="s">
        <v>16</v>
      </c>
      <c r="C24" s="322">
        <v>13821.4</v>
      </c>
      <c r="D24" s="323">
        <f>+'Dramakan hosqer'!C34</f>
        <v>8273.5</v>
      </c>
      <c r="E24" s="323">
        <f t="shared" si="0"/>
        <v>-5547.9</v>
      </c>
      <c r="F24" s="501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4" t="s">
        <v>15</v>
      </c>
      <c r="C25" s="322"/>
      <c r="D25" s="323">
        <f>+'Dramakan hosqer'!C35</f>
        <v>0</v>
      </c>
      <c r="E25" s="323">
        <f t="shared" si="0"/>
        <v>0</v>
      </c>
      <c r="F25" s="501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4" t="s">
        <v>14</v>
      </c>
      <c r="C26" s="322">
        <v>4557.6000000000004</v>
      </c>
      <c r="D26" s="323">
        <f>+'Dramakan hosqer'!C36</f>
        <v>3530.3</v>
      </c>
      <c r="E26" s="323">
        <f t="shared" si="0"/>
        <v>-1027.3000000000002</v>
      </c>
      <c r="F26" s="501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4" t="s">
        <v>17</v>
      </c>
      <c r="C27" s="322">
        <v>426.1</v>
      </c>
      <c r="D27" s="323">
        <f>+'Dramakan hosqer'!C37</f>
        <v>246.4</v>
      </c>
      <c r="E27" s="323">
        <f t="shared" si="0"/>
        <v>-179.70000000000002</v>
      </c>
      <c r="F27" s="501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4" t="s">
        <v>18</v>
      </c>
      <c r="C28" s="322">
        <v>17.3</v>
      </c>
      <c r="D28" s="323">
        <f>+'Dramakan hosqer'!C38</f>
        <v>104.2</v>
      </c>
      <c r="E28" s="323">
        <f t="shared" si="0"/>
        <v>86.9</v>
      </c>
      <c r="F28" s="501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4" t="s">
        <v>19</v>
      </c>
      <c r="C29" s="322"/>
      <c r="D29" s="323">
        <f>+'Dramakan hosqer'!C39</f>
        <v>0</v>
      </c>
      <c r="E29" s="323">
        <f t="shared" si="0"/>
        <v>0</v>
      </c>
      <c r="F29" s="501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4" t="s">
        <v>20</v>
      </c>
      <c r="C30" s="323">
        <f>SUM(C31:C33)</f>
        <v>66.599999999999994</v>
      </c>
      <c r="D30" s="323">
        <f>SUM(D31:D33)</f>
        <v>55.1</v>
      </c>
      <c r="E30" s="323">
        <f t="shared" si="0"/>
        <v>-11.499999999999993</v>
      </c>
      <c r="F30" s="501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298">
        <v>20.100000000000001</v>
      </c>
      <c r="D31" s="336">
        <f>+'Dramakan hosqer'!C41</f>
        <v>13.6</v>
      </c>
      <c r="E31" s="336">
        <f t="shared" si="0"/>
        <v>-6.5000000000000018</v>
      </c>
      <c r="F31" s="502"/>
    </row>
    <row r="32" spans="1:20" s="36" customFormat="1" ht="18" customHeight="1" x14ac:dyDescent="0.25">
      <c r="A32" s="28">
        <v>8.1999999999999993</v>
      </c>
      <c r="B32" s="33" t="s">
        <v>22</v>
      </c>
      <c r="C32" s="298"/>
      <c r="D32" s="336">
        <f>+'Dramakan hosqer'!C42</f>
        <v>0</v>
      </c>
      <c r="E32" s="336">
        <f t="shared" si="0"/>
        <v>0</v>
      </c>
      <c r="F32" s="502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298">
        <v>46.5</v>
      </c>
      <c r="D33" s="336">
        <f>+'Dramakan hosqer'!C43</f>
        <v>41.5</v>
      </c>
      <c r="E33" s="336">
        <f t="shared" si="0"/>
        <v>-5</v>
      </c>
      <c r="F33" s="502"/>
      <c r="I33" s="161"/>
    </row>
    <row r="34" spans="1:20" s="76" customFormat="1" ht="18" customHeight="1" x14ac:dyDescent="0.3">
      <c r="A34" s="79">
        <v>9</v>
      </c>
      <c r="B34" s="324" t="s">
        <v>24</v>
      </c>
      <c r="C34" s="322">
        <v>5</v>
      </c>
      <c r="D34" s="323">
        <f>+'Dramakan hosqer'!C44</f>
        <v>10.5</v>
      </c>
      <c r="E34" s="323">
        <f t="shared" si="0"/>
        <v>5.5</v>
      </c>
      <c r="F34" s="501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4" t="s">
        <v>32</v>
      </c>
      <c r="C35" s="322">
        <v>576.29999999999995</v>
      </c>
      <c r="D35" s="323">
        <f>+'Dramakan hosqer'!C45</f>
        <v>416</v>
      </c>
      <c r="E35" s="323">
        <f t="shared" si="0"/>
        <v>-160.29999999999995</v>
      </c>
      <c r="F35" s="501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4" t="s">
        <v>25</v>
      </c>
      <c r="C36" s="322">
        <v>386.5</v>
      </c>
      <c r="D36" s="323">
        <f>+'Dramakan hosqer'!C46</f>
        <v>346.5</v>
      </c>
      <c r="E36" s="323">
        <f t="shared" si="0"/>
        <v>-40</v>
      </c>
      <c r="F36" s="501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29" t="s">
        <v>78</v>
      </c>
      <c r="C37" s="322">
        <v>354.8</v>
      </c>
      <c r="D37" s="323">
        <f>+'Dramakan hosqer'!C47</f>
        <v>497.8</v>
      </c>
      <c r="E37" s="323">
        <f t="shared" si="0"/>
        <v>143</v>
      </c>
      <c r="F37" s="501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4" t="s">
        <v>51</v>
      </c>
      <c r="C38" s="322">
        <v>75.8</v>
      </c>
      <c r="D38" s="323">
        <f>+'Dramakan hosqer'!C48</f>
        <v>75.8</v>
      </c>
      <c r="E38" s="323">
        <f t="shared" si="0"/>
        <v>0</v>
      </c>
      <c r="F38" s="501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4" t="s">
        <v>124</v>
      </c>
      <c r="C39" s="322"/>
      <c r="D39" s="323">
        <f>+'Dramakan hosqer'!C49</f>
        <v>0</v>
      </c>
      <c r="E39" s="323">
        <f t="shared" si="0"/>
        <v>0</v>
      </c>
      <c r="F39" s="501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4" t="s">
        <v>125</v>
      </c>
      <c r="C40" s="322"/>
      <c r="D40" s="323">
        <f>+'Dramakan hosqer'!C50</f>
        <v>0</v>
      </c>
      <c r="E40" s="323">
        <f t="shared" si="0"/>
        <v>0</v>
      </c>
      <c r="F40" s="501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4" t="s">
        <v>26</v>
      </c>
      <c r="C41" s="322">
        <v>441.4</v>
      </c>
      <c r="D41" s="323">
        <f>+'Dramakan hosqer'!C51</f>
        <v>359.5</v>
      </c>
      <c r="E41" s="323">
        <f t="shared" si="0"/>
        <v>-81.899999999999977</v>
      </c>
      <c r="F41" s="501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4" t="s">
        <v>27</v>
      </c>
      <c r="C42" s="322"/>
      <c r="D42" s="323">
        <f>+'Dramakan hosqer'!C52</f>
        <v>0</v>
      </c>
      <c r="E42" s="323">
        <f t="shared" si="0"/>
        <v>0</v>
      </c>
      <c r="F42" s="501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4" t="s">
        <v>70</v>
      </c>
      <c r="C43" s="322"/>
      <c r="D43" s="323">
        <f>+'Dramakan hosqer'!C53</f>
        <v>0</v>
      </c>
      <c r="E43" s="323">
        <f t="shared" si="0"/>
        <v>0</v>
      </c>
      <c r="F43" s="501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4" t="s">
        <v>57</v>
      </c>
      <c r="C44" s="322"/>
      <c r="D44" s="323">
        <f>+'Dramakan hosqer'!C54</f>
        <v>0</v>
      </c>
      <c r="E44" s="323">
        <f t="shared" si="0"/>
        <v>0</v>
      </c>
      <c r="F44" s="501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4" t="s">
        <v>48</v>
      </c>
      <c r="C45" s="322"/>
      <c r="D45" s="323">
        <f>+'Dramakan hosqer'!C55</f>
        <v>0</v>
      </c>
      <c r="E45" s="323">
        <f t="shared" si="0"/>
        <v>0</v>
      </c>
      <c r="F45" s="501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4" t="s">
        <v>79</v>
      </c>
      <c r="C46" s="322">
        <v>68</v>
      </c>
      <c r="D46" s="323">
        <f>+'Dramakan hosqer'!C56</f>
        <v>68</v>
      </c>
      <c r="E46" s="323">
        <f t="shared" si="0"/>
        <v>0</v>
      </c>
      <c r="F46" s="501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4" t="s">
        <v>80</v>
      </c>
      <c r="C47" s="322"/>
      <c r="D47" s="323">
        <f>+'Dramakan hosqer'!C57</f>
        <v>0</v>
      </c>
      <c r="E47" s="323">
        <f t="shared" si="0"/>
        <v>0</v>
      </c>
      <c r="F47" s="501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4" t="s">
        <v>49</v>
      </c>
      <c r="C48" s="322"/>
      <c r="D48" s="323">
        <f>+'Dramakan hosqer'!C58</f>
        <v>0</v>
      </c>
      <c r="E48" s="323">
        <f t="shared" si="0"/>
        <v>0</v>
      </c>
      <c r="F48" s="501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4" t="s">
        <v>126</v>
      </c>
      <c r="C49" s="322"/>
      <c r="D49" s="323">
        <f>+'Dramakan hosqer'!C59</f>
        <v>0</v>
      </c>
      <c r="E49" s="323">
        <f t="shared" si="0"/>
        <v>0</v>
      </c>
      <c r="F49" s="501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4" t="s">
        <v>50</v>
      </c>
      <c r="C50" s="322"/>
      <c r="D50" s="323">
        <f>+'Dramakan hosqer'!C60</f>
        <v>0</v>
      </c>
      <c r="E50" s="323">
        <f t="shared" si="0"/>
        <v>0</v>
      </c>
      <c r="F50" s="501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4" t="s">
        <v>67</v>
      </c>
      <c r="C51" s="322"/>
      <c r="D51" s="323">
        <f>+'Dramakan hosqer'!C61</f>
        <v>48</v>
      </c>
      <c r="E51" s="323">
        <f t="shared" si="0"/>
        <v>48</v>
      </c>
      <c r="F51" s="501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2"/>
      <c r="D52" s="323">
        <f>+'Dramakan hosqer'!C62</f>
        <v>0</v>
      </c>
      <c r="E52" s="323">
        <f t="shared" si="0"/>
        <v>0</v>
      </c>
      <c r="F52" s="501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4" t="s">
        <v>160</v>
      </c>
      <c r="C53" s="322"/>
      <c r="D53" s="323">
        <f>+'Dramakan hosqer'!C63</f>
        <v>0</v>
      </c>
      <c r="E53" s="323">
        <f t="shared" si="0"/>
        <v>0</v>
      </c>
      <c r="F53" s="501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27" t="s">
        <v>268</v>
      </c>
      <c r="C54" s="322">
        <v>171</v>
      </c>
      <c r="D54" s="323">
        <f>+'Dramakan hosqer'!C64</f>
        <v>151</v>
      </c>
      <c r="E54" s="322">
        <f>D54-C54</f>
        <v>-20</v>
      </c>
      <c r="F54" s="501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27">
        <f>+'Dramakan hosqer'!B65</f>
        <v>0</v>
      </c>
      <c r="C55" s="322"/>
      <c r="D55" s="323">
        <f>+'Dramakan hosqer'!C65</f>
        <v>0</v>
      </c>
      <c r="E55" s="322">
        <f>D55-C55</f>
        <v>0</v>
      </c>
      <c r="F55" s="501"/>
      <c r="G55" s="487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0" t="s">
        <v>38</v>
      </c>
      <c r="C56" s="323">
        <f>SUM(C57:C59)</f>
        <v>128</v>
      </c>
      <c r="D56" s="323">
        <f>SUM(D57:D59)</f>
        <v>128</v>
      </c>
      <c r="E56" s="322">
        <f>D56-C56</f>
        <v>0</v>
      </c>
      <c r="F56" s="501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298"/>
      <c r="D57" s="336">
        <f>+'Dramakan hosqer'!C67</f>
        <v>0</v>
      </c>
      <c r="E57" s="298">
        <f>D57-C57</f>
        <v>0</v>
      </c>
      <c r="F57" s="502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298"/>
      <c r="D58" s="336">
        <f>+'Dramakan hosqer'!C68</f>
        <v>0</v>
      </c>
      <c r="E58" s="336">
        <f t="shared" si="0"/>
        <v>0</v>
      </c>
      <c r="F58" s="502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298">
        <v>128</v>
      </c>
      <c r="D59" s="336">
        <f>+'Dramakan hosqer'!C69</f>
        <v>128</v>
      </c>
      <c r="E59" s="336">
        <f t="shared" si="0"/>
        <v>0</v>
      </c>
      <c r="F59" s="502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0" t="s">
        <v>40</v>
      </c>
      <c r="C60" s="322"/>
      <c r="D60" s="323">
        <f>+'Dramakan hosqer'!C70</f>
        <v>4764.2000000000007</v>
      </c>
      <c r="E60" s="323">
        <f t="shared" si="0"/>
        <v>4764.2000000000007</v>
      </c>
      <c r="F60" s="501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1" t="s">
        <v>89</v>
      </c>
      <c r="C61" s="322"/>
      <c r="D61" s="323">
        <f>+'Dramakan hosqer'!C71</f>
        <v>0</v>
      </c>
      <c r="E61" s="323">
        <f t="shared" si="0"/>
        <v>0</v>
      </c>
      <c r="F61" s="501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2">
        <f>+C63+C70</f>
        <v>339</v>
      </c>
      <c r="D62" s="332">
        <f>+D63+D70</f>
        <v>339</v>
      </c>
      <c r="E62" s="332">
        <f t="shared" si="0"/>
        <v>0</v>
      </c>
      <c r="F62" s="500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3" t="s">
        <v>93</v>
      </c>
      <c r="C63" s="323">
        <f>SUM(C64:C69)</f>
        <v>339</v>
      </c>
      <c r="D63" s="323">
        <f>SUM(D64:D69)</f>
        <v>339</v>
      </c>
      <c r="E63" s="323">
        <f t="shared" si="0"/>
        <v>0</v>
      </c>
      <c r="F63" s="501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4" t="s">
        <v>90</v>
      </c>
      <c r="C64" s="322"/>
      <c r="D64" s="323">
        <f>+'Dramakan hosqer'!C74</f>
        <v>0</v>
      </c>
      <c r="E64" s="323">
        <f t="shared" ref="E64:E77" si="1">D64-C64</f>
        <v>0</v>
      </c>
      <c r="F64" s="50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4" t="s">
        <v>91</v>
      </c>
      <c r="C65" s="322"/>
      <c r="D65" s="323">
        <f>+'Dramakan hosqer'!C75</f>
        <v>0</v>
      </c>
      <c r="E65" s="323">
        <f>D65-C65</f>
        <v>0</v>
      </c>
      <c r="F65" s="501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4" t="s">
        <v>92</v>
      </c>
      <c r="C66" s="322">
        <v>89</v>
      </c>
      <c r="D66" s="323">
        <f>+'Dramakan hosqer'!C76</f>
        <v>89</v>
      </c>
      <c r="E66" s="323">
        <f t="shared" si="1"/>
        <v>0</v>
      </c>
      <c r="F66" s="501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4" t="s">
        <v>68</v>
      </c>
      <c r="C67" s="322"/>
      <c r="D67" s="323">
        <f>+'Dramakan hosqer'!C77</f>
        <v>0</v>
      </c>
      <c r="E67" s="323">
        <f t="shared" si="1"/>
        <v>0</v>
      </c>
      <c r="F67" s="501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35" t="s">
        <v>69</v>
      </c>
      <c r="C68" s="322"/>
      <c r="D68" s="322">
        <f>+'Dramakan hosqer'!C78</f>
        <v>0</v>
      </c>
      <c r="E68" s="322">
        <f>D68-C68</f>
        <v>0</v>
      </c>
      <c r="F68" s="501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1.6</v>
      </c>
      <c r="B69" s="335" t="str">
        <f>+'Dramakan hosqer'!B79</f>
        <v>հաշվապահական հաշվառման ծրագիր</v>
      </c>
      <c r="C69" s="322">
        <v>250</v>
      </c>
      <c r="D69" s="322">
        <f>+'Dramakan hosqer'!C79</f>
        <v>250</v>
      </c>
      <c r="E69" s="322">
        <f>D69-C69</f>
        <v>0</v>
      </c>
      <c r="F69" s="501"/>
      <c r="G69" s="489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4" t="s">
        <v>94</v>
      </c>
      <c r="C70" s="323">
        <f>SUM(C71:C73)</f>
        <v>0</v>
      </c>
      <c r="D70" s="323">
        <f>SUM(D71:D73)</f>
        <v>0</v>
      </c>
      <c r="E70" s="322">
        <f>D70-C70</f>
        <v>0</v>
      </c>
      <c r="F70" s="501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3" t="s">
        <v>65</v>
      </c>
      <c r="C71" s="322"/>
      <c r="D71" s="323">
        <f>+'Dramakan hosqer'!C81</f>
        <v>0</v>
      </c>
      <c r="E71" s="323">
        <f t="shared" si="1"/>
        <v>0</v>
      </c>
      <c r="F71" s="501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3" t="s">
        <v>64</v>
      </c>
      <c r="C72" s="322"/>
      <c r="D72" s="323">
        <f>+'Dramakan hosqer'!C82</f>
        <v>0</v>
      </c>
      <c r="E72" s="323">
        <f t="shared" si="1"/>
        <v>0</v>
      </c>
      <c r="F72" s="501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3" t="s">
        <v>53</v>
      </c>
      <c r="C73" s="322"/>
      <c r="D73" s="323">
        <f>+'Dramakan hosqer'!C83</f>
        <v>0</v>
      </c>
      <c r="E73" s="323">
        <f t="shared" si="1"/>
        <v>0</v>
      </c>
      <c r="F73" s="501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2">
        <f>SUM(C75:C76)</f>
        <v>0</v>
      </c>
      <c r="D74" s="332">
        <f>SUM(D75:D76)</f>
        <v>0</v>
      </c>
      <c r="E74" s="332">
        <f t="shared" si="1"/>
        <v>0</v>
      </c>
      <c r="F74" s="500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28" t="str">
        <f>+'Dramakan hosqer'!B85</f>
        <v>Սննդի գծով</v>
      </c>
      <c r="C75" s="322"/>
      <c r="D75" s="323">
        <f>+'Dramakan hosqer'!C85</f>
        <v>0</v>
      </c>
      <c r="E75" s="322">
        <f>D75-C75</f>
        <v>0</v>
      </c>
      <c r="F75" s="501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28" t="str">
        <f>+'Dramakan hosqer'!B86</f>
        <v>Սննդի գծով</v>
      </c>
      <c r="C76" s="322"/>
      <c r="D76" s="323">
        <f>+'Dramakan hosqer'!C86</f>
        <v>0</v>
      </c>
      <c r="E76" s="322">
        <f>D76-C76</f>
        <v>0</v>
      </c>
      <c r="F76" s="501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2">
        <f>C6+C7-C19</f>
        <v>457.29999999999563</v>
      </c>
      <c r="D77" s="332">
        <f>D6+D7-D19</f>
        <v>6823.5999999999985</v>
      </c>
      <c r="E77" s="332">
        <f t="shared" si="1"/>
        <v>6366.3000000000029</v>
      </c>
      <c r="F77" s="500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496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4" t="str">
        <f>+'Ekamut-caxs'!C72</f>
        <v>Լ․ Գալստյան</v>
      </c>
      <c r="E79" s="555"/>
      <c r="F79" s="485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3" t="s">
        <v>98</v>
      </c>
      <c r="E80" s="553"/>
      <c r="F80" s="503"/>
    </row>
    <row r="81" spans="1:20" s="20" customFormat="1" ht="22.5" customHeight="1" x14ac:dyDescent="0.25">
      <c r="A81" s="21"/>
      <c r="B81" s="44" t="s">
        <v>6</v>
      </c>
      <c r="C81" s="21"/>
      <c r="D81" s="555" t="str">
        <f>+'Ekamut-caxs'!C74</f>
        <v>Զ․ Յուխանաևա</v>
      </c>
      <c r="E81" s="555"/>
      <c r="F81" s="485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3" t="s">
        <v>98</v>
      </c>
      <c r="E82" s="553"/>
      <c r="F82" s="503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498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5"/>
  <sheetViews>
    <sheetView view="pageBreakPreview" workbookViewId="0">
      <selection activeCell="C24" sqref="C24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0" t="s">
        <v>72</v>
      </c>
      <c r="B1" s="560"/>
      <c r="C1" s="560"/>
      <c r="D1" s="560"/>
      <c r="E1" s="56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1" t="str">
        <f>+'Ekamut-caxs'!A8:D8</f>
        <v xml:space="preserve">«Երևանի հ․ 164 մսուր-մանկապարտեզ»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3" t="s">
        <v>162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4" t="s">
        <v>281</v>
      </c>
      <c r="B4" s="564"/>
      <c r="C4" s="564"/>
      <c r="D4" s="564"/>
      <c r="E4" s="56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5" t="s">
        <v>167</v>
      </c>
      <c r="B7" s="566"/>
      <c r="C7" s="566"/>
      <c r="D7" s="278"/>
      <c r="E7" s="278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 x14ac:dyDescent="0.2">
      <c r="A9" s="259">
        <v>1.1000000000000001</v>
      </c>
      <c r="B9" s="260" t="s">
        <v>169</v>
      </c>
      <c r="C9" s="259" t="s">
        <v>170</v>
      </c>
      <c r="D9" s="528"/>
      <c r="E9" s="32"/>
    </row>
    <row r="10" spans="1:22" ht="27" hidden="1" customHeight="1" x14ac:dyDescent="0.2">
      <c r="A10" s="259">
        <v>1.2</v>
      </c>
      <c r="B10" s="260" t="s">
        <v>171</v>
      </c>
      <c r="C10" s="259" t="s">
        <v>172</v>
      </c>
      <c r="D10" s="528"/>
      <c r="E10" s="32"/>
    </row>
    <row r="11" spans="1:22" ht="27" hidden="1" customHeight="1" x14ac:dyDescent="0.2">
      <c r="A11" s="259">
        <v>1.3</v>
      </c>
      <c r="B11" s="260" t="s">
        <v>173</v>
      </c>
      <c r="C11" s="259" t="s">
        <v>174</v>
      </c>
      <c r="D11" s="528"/>
      <c r="E11" s="32"/>
    </row>
    <row r="12" spans="1:22" ht="27" hidden="1" customHeight="1" x14ac:dyDescent="0.2">
      <c r="A12" s="259">
        <v>1.4</v>
      </c>
      <c r="B12" s="261" t="s">
        <v>175</v>
      </c>
      <c r="C12" s="262" t="s">
        <v>176</v>
      </c>
      <c r="D12" s="528"/>
      <c r="E12" s="32"/>
    </row>
    <row r="13" spans="1:22" ht="27" hidden="1" customHeight="1" x14ac:dyDescent="0.2">
      <c r="A13" s="259">
        <v>1.5</v>
      </c>
      <c r="B13" s="261"/>
      <c r="C13" s="259" t="s">
        <v>177</v>
      </c>
      <c r="D13" s="528"/>
      <c r="E13" s="32"/>
    </row>
    <row r="14" spans="1:22" ht="18" hidden="1" customHeight="1" x14ac:dyDescent="0.2">
      <c r="A14" s="259">
        <v>1.6</v>
      </c>
      <c r="B14" s="260" t="s">
        <v>270</v>
      </c>
      <c r="C14" s="259" t="s">
        <v>271</v>
      </c>
      <c r="D14" s="528"/>
      <c r="E14" s="32"/>
    </row>
    <row r="15" spans="1:22" ht="33.75" hidden="1" customHeight="1" x14ac:dyDescent="0.2">
      <c r="A15" s="259">
        <v>1.7</v>
      </c>
      <c r="B15" s="260" t="s">
        <v>273</v>
      </c>
      <c r="C15" s="259" t="s">
        <v>272</v>
      </c>
      <c r="D15" s="528"/>
      <c r="E15" s="32"/>
    </row>
    <row r="16" spans="1:22" ht="22.5" hidden="1" customHeight="1" x14ac:dyDescent="0.2">
      <c r="A16" s="259">
        <v>1.8</v>
      </c>
      <c r="B16" s="261" t="s">
        <v>275</v>
      </c>
      <c r="C16" s="263" t="s">
        <v>197</v>
      </c>
      <c r="D16" s="528"/>
      <c r="E16" s="32"/>
    </row>
    <row r="17" spans="1:22" ht="34.5" hidden="1" customHeight="1" x14ac:dyDescent="0.2">
      <c r="A17" s="259">
        <v>1.9</v>
      </c>
      <c r="B17" s="261" t="s">
        <v>274</v>
      </c>
      <c r="C17" s="263" t="s">
        <v>268</v>
      </c>
      <c r="D17" s="528"/>
      <c r="E17" s="32"/>
    </row>
    <row r="18" spans="1:22" ht="18" hidden="1" customHeight="1" x14ac:dyDescent="0.2">
      <c r="A18" s="264">
        <v>2</v>
      </c>
      <c r="B18" s="261"/>
      <c r="C18" s="263" t="s">
        <v>277</v>
      </c>
      <c r="D18" s="528"/>
      <c r="E18" s="32"/>
    </row>
    <row r="19" spans="1:22" ht="18" hidden="1" customHeight="1" x14ac:dyDescent="0.2">
      <c r="A19" s="259">
        <v>2.1</v>
      </c>
      <c r="B19" s="261"/>
      <c r="C19" s="263"/>
      <c r="D19" s="528"/>
      <c r="E19" s="32"/>
    </row>
    <row r="20" spans="1:22" ht="18" hidden="1" customHeight="1" x14ac:dyDescent="0.2">
      <c r="A20" s="259">
        <v>2.2000000000000002</v>
      </c>
      <c r="B20" s="261"/>
      <c r="C20" s="263"/>
      <c r="D20" s="528"/>
      <c r="E20" s="32"/>
    </row>
    <row r="21" spans="1:22" ht="18" hidden="1" customHeight="1" x14ac:dyDescent="0.2">
      <c r="A21" s="259">
        <v>2.2999999999999998</v>
      </c>
      <c r="B21" s="261"/>
      <c r="C21" s="263"/>
      <c r="D21" s="528"/>
      <c r="E21" s="32"/>
    </row>
    <row r="22" spans="1:22" ht="27.75" hidden="1" customHeight="1" x14ac:dyDescent="0.2">
      <c r="A22" s="259">
        <v>2.4</v>
      </c>
      <c r="B22" s="261"/>
      <c r="C22" s="263"/>
      <c r="D22" s="528"/>
      <c r="E22" s="32"/>
    </row>
    <row r="23" spans="1:22" ht="27.75" hidden="1" customHeight="1" x14ac:dyDescent="0.2">
      <c r="A23" s="259">
        <v>2.5</v>
      </c>
      <c r="B23" s="261" t="s">
        <v>178</v>
      </c>
      <c r="C23" s="259" t="s">
        <v>39</v>
      </c>
      <c r="D23" s="528"/>
      <c r="E23" s="32"/>
    </row>
    <row r="24" spans="1:22" ht="27.75" hidden="1" customHeight="1" x14ac:dyDescent="0.2">
      <c r="A24" s="259">
        <v>2.6</v>
      </c>
      <c r="B24" s="261" t="s">
        <v>178</v>
      </c>
      <c r="C24" s="259" t="s">
        <v>52</v>
      </c>
      <c r="D24" s="528"/>
      <c r="E24" s="32"/>
    </row>
    <row r="25" spans="1:22" ht="27.75" hidden="1" customHeight="1" x14ac:dyDescent="0.2">
      <c r="A25" s="259">
        <v>2.7</v>
      </c>
      <c r="B25" s="261" t="s">
        <v>276</v>
      </c>
      <c r="C25" s="259" t="s">
        <v>179</v>
      </c>
      <c r="D25" s="528"/>
      <c r="E25" s="32"/>
    </row>
    <row r="26" spans="1:22" ht="27.75" hidden="1" customHeight="1" x14ac:dyDescent="0.2">
      <c r="A26" s="259">
        <v>2.8</v>
      </c>
      <c r="B26" s="261" t="s">
        <v>178</v>
      </c>
      <c r="C26" s="259" t="s">
        <v>180</v>
      </c>
      <c r="D26" s="528"/>
      <c r="E26" s="32"/>
    </row>
    <row r="27" spans="1:22" ht="27" hidden="1" customHeight="1" x14ac:dyDescent="0.2">
      <c r="A27" s="259">
        <v>2.9</v>
      </c>
      <c r="B27" s="260" t="s">
        <v>181</v>
      </c>
      <c r="C27" s="259" t="s">
        <v>182</v>
      </c>
      <c r="D27" s="528"/>
      <c r="E27" s="32"/>
    </row>
    <row r="28" spans="1:22" ht="26.25" hidden="1" customHeight="1" x14ac:dyDescent="0.2">
      <c r="A28" s="265">
        <v>2.1</v>
      </c>
      <c r="B28" s="261" t="s">
        <v>183</v>
      </c>
      <c r="C28" s="259" t="s">
        <v>184</v>
      </c>
      <c r="D28" s="528"/>
      <c r="E28" s="32"/>
    </row>
    <row r="29" spans="1:22" ht="26.25" hidden="1" customHeight="1" x14ac:dyDescent="0.2">
      <c r="A29" s="265">
        <v>2.11</v>
      </c>
      <c r="B29" s="261"/>
      <c r="C29" s="263" t="s">
        <v>185</v>
      </c>
      <c r="D29" s="528"/>
      <c r="E29" s="32"/>
    </row>
    <row r="30" spans="1:22" s="267" customFormat="1" ht="34.5" customHeight="1" x14ac:dyDescent="0.2">
      <c r="A30" s="255">
        <v>2</v>
      </c>
      <c r="B30" s="266" t="s">
        <v>186</v>
      </c>
      <c r="C30" s="255"/>
      <c r="D30" s="257">
        <f>SUM(D31:D33)</f>
        <v>350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187</v>
      </c>
      <c r="D31" s="528">
        <v>350</v>
      </c>
      <c r="E31" s="32"/>
    </row>
    <row r="32" spans="1:22" ht="21" hidden="1" customHeight="1" x14ac:dyDescent="0.2">
      <c r="A32" s="259">
        <v>2.2000000000000002</v>
      </c>
      <c r="B32" s="261" t="s">
        <v>188</v>
      </c>
      <c r="C32" s="259" t="s">
        <v>189</v>
      </c>
      <c r="D32" s="528"/>
      <c r="E32" s="32"/>
    </row>
    <row r="33" spans="1:22" ht="26.25" hidden="1" customHeight="1" x14ac:dyDescent="0.2">
      <c r="A33" s="259">
        <v>2.2999999999999998</v>
      </c>
      <c r="B33" s="261" t="s">
        <v>188</v>
      </c>
      <c r="C33" s="259" t="s">
        <v>190</v>
      </c>
      <c r="D33" s="528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350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5" t="s">
        <v>191</v>
      </c>
      <c r="B35" s="566"/>
      <c r="C35" s="567"/>
      <c r="D35" s="278"/>
      <c r="E35" s="278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 x14ac:dyDescent="0.2">
      <c r="A36" s="259">
        <v>1.1000000000000001</v>
      </c>
      <c r="B36" s="260" t="s">
        <v>169</v>
      </c>
      <c r="C36" s="259" t="s">
        <v>170</v>
      </c>
      <c r="D36" s="528"/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528">
        <v>109.6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528">
        <v>41.9</v>
      </c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528">
        <v>2.5</v>
      </c>
      <c r="E39" s="32"/>
    </row>
    <row r="40" spans="1:22" ht="21" hidden="1" customHeight="1" x14ac:dyDescent="0.2">
      <c r="A40" s="259">
        <v>1.5</v>
      </c>
      <c r="B40" s="261"/>
      <c r="C40" s="259" t="s">
        <v>177</v>
      </c>
      <c r="D40" s="528"/>
      <c r="E40" s="32"/>
    </row>
    <row r="41" spans="1:22" ht="20.25" customHeight="1" x14ac:dyDescent="0.2">
      <c r="A41" s="259">
        <v>1.6</v>
      </c>
      <c r="B41" s="260" t="s">
        <v>270</v>
      </c>
      <c r="C41" s="259" t="s">
        <v>271</v>
      </c>
      <c r="D41" s="528">
        <v>5.5</v>
      </c>
      <c r="E41" s="32"/>
    </row>
    <row r="42" spans="1:22" ht="33.75" customHeight="1" x14ac:dyDescent="0.2">
      <c r="A42" s="259">
        <v>1.7</v>
      </c>
      <c r="B42" s="260" t="s">
        <v>273</v>
      </c>
      <c r="C42" s="259" t="s">
        <v>272</v>
      </c>
      <c r="D42" s="528">
        <v>2.6</v>
      </c>
      <c r="E42" s="32"/>
    </row>
    <row r="43" spans="1:22" ht="23.25" customHeight="1" x14ac:dyDescent="0.2">
      <c r="A43" s="259">
        <v>1.8</v>
      </c>
      <c r="B43" s="261" t="s">
        <v>275</v>
      </c>
      <c r="C43" s="263" t="s">
        <v>197</v>
      </c>
      <c r="D43" s="528">
        <v>2542.3000000000002</v>
      </c>
      <c r="E43" s="32"/>
    </row>
    <row r="44" spans="1:22" ht="23.25" customHeight="1" x14ac:dyDescent="0.2">
      <c r="A44" s="259">
        <v>1.9</v>
      </c>
      <c r="B44" s="261" t="s">
        <v>274</v>
      </c>
      <c r="C44" s="263" t="s">
        <v>268</v>
      </c>
      <c r="D44" s="528">
        <v>20</v>
      </c>
      <c r="E44" s="32"/>
    </row>
    <row r="45" spans="1:22" ht="27.75" customHeight="1" x14ac:dyDescent="0.2">
      <c r="A45" s="264">
        <v>2</v>
      </c>
      <c r="B45" s="261"/>
      <c r="C45" s="263" t="s">
        <v>277</v>
      </c>
      <c r="D45" s="528">
        <v>61.8</v>
      </c>
      <c r="E45" s="32"/>
    </row>
    <row r="46" spans="1:22" ht="23.25" customHeight="1" x14ac:dyDescent="0.2">
      <c r="A46" s="259">
        <v>2.1</v>
      </c>
      <c r="B46" s="261"/>
      <c r="C46" s="263"/>
      <c r="D46" s="528"/>
      <c r="E46" s="32"/>
    </row>
    <row r="47" spans="1:22" ht="21" customHeight="1" x14ac:dyDescent="0.2">
      <c r="A47" s="259">
        <v>2.2000000000000002</v>
      </c>
      <c r="B47" s="261"/>
      <c r="C47" s="263"/>
      <c r="D47" s="528"/>
      <c r="E47" s="32"/>
    </row>
    <row r="48" spans="1:22" ht="21" customHeight="1" x14ac:dyDescent="0.2">
      <c r="A48" s="259">
        <v>2.2999999999999998</v>
      </c>
      <c r="B48" s="261"/>
      <c r="C48" s="263"/>
      <c r="D48" s="528"/>
      <c r="E48" s="32"/>
    </row>
    <row r="49" spans="1:22" ht="21" customHeight="1" x14ac:dyDescent="0.2">
      <c r="A49" s="259">
        <v>2.4</v>
      </c>
      <c r="B49" s="261"/>
      <c r="C49" s="263"/>
      <c r="D49" s="528"/>
      <c r="E49" s="32"/>
    </row>
    <row r="50" spans="1:22" ht="24" customHeight="1" x14ac:dyDescent="0.2">
      <c r="A50" s="259">
        <v>2.5</v>
      </c>
      <c r="B50" s="261" t="s">
        <v>178</v>
      </c>
      <c r="C50" s="259" t="s">
        <v>39</v>
      </c>
      <c r="D50" s="528"/>
      <c r="E50" s="32"/>
    </row>
    <row r="51" spans="1:22" ht="24" customHeight="1" x14ac:dyDescent="0.2">
      <c r="A51" s="259">
        <v>2.6</v>
      </c>
      <c r="B51" s="261" t="s">
        <v>178</v>
      </c>
      <c r="C51" s="259" t="s">
        <v>52</v>
      </c>
      <c r="D51" s="528"/>
      <c r="E51" s="32"/>
    </row>
    <row r="52" spans="1:22" ht="24" customHeight="1" x14ac:dyDescent="0.2">
      <c r="A52" s="259">
        <v>2.7</v>
      </c>
      <c r="B52" s="261" t="s">
        <v>276</v>
      </c>
      <c r="C52" s="259" t="s">
        <v>179</v>
      </c>
      <c r="D52" s="528">
        <v>301.39999999999998</v>
      </c>
      <c r="E52" s="32"/>
    </row>
    <row r="53" spans="1:22" ht="24" customHeight="1" x14ac:dyDescent="0.2">
      <c r="A53" s="522">
        <v>2.9</v>
      </c>
      <c r="B53" s="523" t="s">
        <v>181</v>
      </c>
      <c r="C53" s="522" t="s">
        <v>182</v>
      </c>
      <c r="D53" s="528">
        <v>1676.6</v>
      </c>
      <c r="E53" s="32"/>
    </row>
    <row r="54" spans="1:22" s="248" customFormat="1" ht="33" customHeight="1" x14ac:dyDescent="0.2">
      <c r="A54" s="529"/>
      <c r="B54" s="266" t="s">
        <v>284</v>
      </c>
      <c r="C54" s="529"/>
      <c r="D54" s="528">
        <v>0</v>
      </c>
      <c r="E54" s="32"/>
      <c r="F54" s="401">
        <f>SUM(D36:D53)</f>
        <v>4764.2000000000007</v>
      </c>
      <c r="G54" s="401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532">
        <v>1.1000000000000001</v>
      </c>
      <c r="B55" s="530"/>
      <c r="C55" s="529" t="s">
        <v>285</v>
      </c>
      <c r="D55" s="528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532">
        <v>1.2</v>
      </c>
      <c r="B56" s="530"/>
      <c r="C56" s="531" t="s">
        <v>187</v>
      </c>
      <c r="D56" s="528"/>
      <c r="E56" s="259"/>
    </row>
    <row r="57" spans="1:22" ht="24.75" customHeight="1" x14ac:dyDescent="0.2">
      <c r="A57" s="529">
        <v>1.3</v>
      </c>
      <c r="B57" s="530" t="s">
        <v>183</v>
      </c>
      <c r="C57" s="529" t="s">
        <v>189</v>
      </c>
      <c r="D57" s="528"/>
      <c r="E57" s="32"/>
    </row>
    <row r="58" spans="1:22" ht="24.75" customHeight="1" x14ac:dyDescent="0.2">
      <c r="A58" s="529">
        <v>1.4</v>
      </c>
      <c r="B58" s="530" t="s">
        <v>183</v>
      </c>
      <c r="C58" s="529" t="s">
        <v>190</v>
      </c>
      <c r="D58" s="528"/>
      <c r="E58" s="32"/>
    </row>
    <row r="59" spans="1:22" s="241" customFormat="1" ht="29.25" customHeight="1" x14ac:dyDescent="0.2">
      <c r="A59" s="525"/>
      <c r="B59" s="524" t="s">
        <v>74</v>
      </c>
      <c r="C59" s="526"/>
      <c r="D59" s="527">
        <f>SUM(D36:D54)</f>
        <v>4764.2000000000007</v>
      </c>
      <c r="E59" s="275"/>
      <c r="F59" s="504">
        <f>+D59-D54</f>
        <v>4764.2000000000007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6" t="s">
        <v>192</v>
      </c>
    </row>
    <row r="62" spans="1:22" ht="59.25" customHeight="1" x14ac:dyDescent="0.2">
      <c r="A62" s="277">
        <v>1</v>
      </c>
      <c r="B62" s="278" t="s">
        <v>282</v>
      </c>
      <c r="C62" s="274">
        <f>+'Dramakan hosqer'!C13</f>
        <v>1395.4</v>
      </c>
      <c r="D62" s="556" t="s">
        <v>193</v>
      </c>
      <c r="E62" s="557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79"/>
      <c r="B64" s="240" t="s">
        <v>2</v>
      </c>
      <c r="C64" s="280"/>
      <c r="D64" s="558" t="str">
        <f>+'Ekamut-caxs'!C72</f>
        <v>Լ․ Գալստյան</v>
      </c>
      <c r="E64" s="5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79"/>
      <c r="B65" s="267"/>
      <c r="C65" s="281"/>
      <c r="D65" s="559" t="s">
        <v>98</v>
      </c>
      <c r="E65" s="5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79"/>
      <c r="B66" s="240" t="s">
        <v>6</v>
      </c>
      <c r="C66" s="280"/>
      <c r="D66" s="558" t="str">
        <f>+'Ekamut-caxs'!C74</f>
        <v>Զ․ Յուխանաևա</v>
      </c>
      <c r="E66" s="5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79"/>
      <c r="B67" s="282"/>
      <c r="C67" s="279" t="s">
        <v>1</v>
      </c>
      <c r="D67" s="559" t="s">
        <v>98</v>
      </c>
      <c r="E67" s="5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3" customFormat="1" ht="36" customHeight="1" x14ac:dyDescent="0.2"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3"/>
  <sheetViews>
    <sheetView view="pageBreakPreview" topLeftCell="A4" zoomScale="106" zoomScaleSheetLayoutView="106" workbookViewId="0">
      <selection activeCell="C24" sqref="C24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5" t="s">
        <v>72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4" s="22" customFormat="1" ht="25.5" customHeight="1" x14ac:dyDescent="0.2">
      <c r="A2" s="541" t="str">
        <f>+'Ekamut-caxs'!A8</f>
        <v xml:space="preserve">«Երևանի հ․ 164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4" ht="25.5" customHeight="1" x14ac:dyDescent="0.2">
      <c r="A3" s="576" t="s">
        <v>251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4" ht="21" customHeight="1" thickBot="1" x14ac:dyDescent="0.25">
      <c r="M4" s="410" t="s">
        <v>0</v>
      </c>
    </row>
    <row r="5" spans="1:14" ht="33.75" customHeight="1" x14ac:dyDescent="0.2">
      <c r="A5" s="582" t="s">
        <v>158</v>
      </c>
      <c r="B5" s="584" t="s">
        <v>73</v>
      </c>
      <c r="C5" s="586" t="s">
        <v>233</v>
      </c>
      <c r="D5" s="577" t="s">
        <v>208</v>
      </c>
      <c r="E5" s="578"/>
      <c r="F5" s="578"/>
      <c r="G5" s="578"/>
      <c r="H5" s="578"/>
      <c r="I5" s="578"/>
      <c r="J5" s="578"/>
      <c r="K5" s="578"/>
      <c r="L5" s="579"/>
      <c r="M5" s="580" t="s">
        <v>161</v>
      </c>
    </row>
    <row r="6" spans="1:14" ht="79.5" customHeight="1" x14ac:dyDescent="0.2">
      <c r="A6" s="583"/>
      <c r="B6" s="585"/>
      <c r="C6" s="587"/>
      <c r="D6" s="411" t="s">
        <v>226</v>
      </c>
      <c r="E6" s="412" t="s">
        <v>238</v>
      </c>
      <c r="F6" s="412" t="s">
        <v>239</v>
      </c>
      <c r="G6" s="412" t="s">
        <v>159</v>
      </c>
      <c r="H6" s="412" t="s">
        <v>211</v>
      </c>
      <c r="I6" s="412" t="s">
        <v>210</v>
      </c>
      <c r="J6" s="412" t="s">
        <v>123</v>
      </c>
      <c r="K6" s="413" t="s">
        <v>264</v>
      </c>
      <c r="L6" s="414" t="s">
        <v>209</v>
      </c>
      <c r="M6" s="581"/>
    </row>
    <row r="7" spans="1:14" ht="27.75" customHeight="1" x14ac:dyDescent="0.2">
      <c r="A7" s="411">
        <v>1</v>
      </c>
      <c r="B7" s="415" t="s">
        <v>218</v>
      </c>
      <c r="C7" s="416">
        <v>9099.7000000000007</v>
      </c>
      <c r="D7" s="417">
        <v>6909</v>
      </c>
      <c r="E7" s="418"/>
      <c r="F7" s="418"/>
      <c r="G7" s="418"/>
      <c r="H7" s="418"/>
      <c r="I7" s="418">
        <v>166</v>
      </c>
      <c r="J7" s="418">
        <v>63.3</v>
      </c>
      <c r="K7" s="418"/>
      <c r="L7" s="419"/>
      <c r="M7" s="420">
        <f>ROUND(SUM(C7:L7),1)</f>
        <v>16238</v>
      </c>
    </row>
    <row r="8" spans="1:14" ht="28.5" customHeight="1" x14ac:dyDescent="0.2">
      <c r="A8" s="411">
        <v>1.1000000000000001</v>
      </c>
      <c r="B8" s="421" t="s">
        <v>123</v>
      </c>
      <c r="C8" s="422">
        <v>63.3</v>
      </c>
      <c r="D8" s="423" t="s">
        <v>199</v>
      </c>
      <c r="E8" s="424" t="s">
        <v>199</v>
      </c>
      <c r="F8" s="424" t="s">
        <v>199</v>
      </c>
      <c r="G8" s="424" t="s">
        <v>199</v>
      </c>
      <c r="H8" s="424" t="s">
        <v>199</v>
      </c>
      <c r="I8" s="424" t="s">
        <v>199</v>
      </c>
      <c r="J8" s="424" t="s">
        <v>199</v>
      </c>
      <c r="K8" s="424" t="s">
        <v>199</v>
      </c>
      <c r="L8" s="425" t="s">
        <v>199</v>
      </c>
      <c r="M8" s="426" t="s">
        <v>199</v>
      </c>
    </row>
    <row r="9" spans="1:14" ht="30" customHeight="1" x14ac:dyDescent="0.2">
      <c r="A9" s="411">
        <v>1.2</v>
      </c>
      <c r="B9" s="421" t="s">
        <v>209</v>
      </c>
      <c r="C9" s="422"/>
      <c r="D9" s="423" t="s">
        <v>199</v>
      </c>
      <c r="E9" s="424" t="s">
        <v>199</v>
      </c>
      <c r="F9" s="424" t="s">
        <v>199</v>
      </c>
      <c r="G9" s="424" t="s">
        <v>199</v>
      </c>
      <c r="H9" s="424" t="s">
        <v>199</v>
      </c>
      <c r="I9" s="424" t="s">
        <v>199</v>
      </c>
      <c r="J9" s="424" t="s">
        <v>199</v>
      </c>
      <c r="K9" s="424" t="s">
        <v>199</v>
      </c>
      <c r="L9" s="425" t="s">
        <v>199</v>
      </c>
      <c r="M9" s="426" t="s">
        <v>199</v>
      </c>
    </row>
    <row r="10" spans="1:14" ht="35.25" customHeight="1" x14ac:dyDescent="0.2">
      <c r="A10" s="411">
        <v>2</v>
      </c>
      <c r="B10" s="505" t="s">
        <v>95</v>
      </c>
      <c r="C10" s="427">
        <v>9</v>
      </c>
      <c r="D10" s="417"/>
      <c r="E10" s="424" t="s">
        <v>199</v>
      </c>
      <c r="F10" s="424" t="s">
        <v>199</v>
      </c>
      <c r="G10" s="424" t="s">
        <v>199</v>
      </c>
      <c r="H10" s="424" t="s">
        <v>199</v>
      </c>
      <c r="I10" s="424" t="s">
        <v>199</v>
      </c>
      <c r="J10" s="424" t="s">
        <v>199</v>
      </c>
      <c r="K10" s="424" t="s">
        <v>199</v>
      </c>
      <c r="L10" s="425" t="s">
        <v>199</v>
      </c>
      <c r="M10" s="420">
        <f>ROUND(SUM(C10:L10),1)</f>
        <v>9</v>
      </c>
    </row>
    <row r="11" spans="1:14" s="435" customFormat="1" ht="34.5" customHeight="1" thickBot="1" x14ac:dyDescent="0.25">
      <c r="A11" s="428"/>
      <c r="B11" s="429" t="s">
        <v>74</v>
      </c>
      <c r="C11" s="430" t="s">
        <v>199</v>
      </c>
      <c r="D11" s="431" t="s">
        <v>199</v>
      </c>
      <c r="E11" s="432" t="s">
        <v>199</v>
      </c>
      <c r="F11" s="432" t="s">
        <v>199</v>
      </c>
      <c r="G11" s="432" t="s">
        <v>199</v>
      </c>
      <c r="H11" s="432" t="s">
        <v>199</v>
      </c>
      <c r="I11" s="432" t="s">
        <v>199</v>
      </c>
      <c r="J11" s="432" t="s">
        <v>199</v>
      </c>
      <c r="K11" s="432" t="s">
        <v>199</v>
      </c>
      <c r="L11" s="433" t="s">
        <v>199</v>
      </c>
      <c r="M11" s="434">
        <f>ROUND(SUM(M7:M10),1)</f>
        <v>16247</v>
      </c>
    </row>
    <row r="12" spans="1:14" s="435" customFormat="1" ht="34.5" customHeight="1" x14ac:dyDescent="0.2">
      <c r="A12" s="436"/>
      <c r="B12" s="437">
        <v>8615.2999999999993</v>
      </c>
      <c r="C12" s="408">
        <v>3454.5680000000002</v>
      </c>
      <c r="D12" s="438">
        <f>+C12*2</f>
        <v>6909.1360000000004</v>
      </c>
      <c r="E12" s="439"/>
      <c r="F12" s="439"/>
      <c r="G12" s="439"/>
      <c r="H12" s="440"/>
      <c r="I12" s="440"/>
      <c r="J12" s="441"/>
      <c r="K12" s="440"/>
      <c r="L12" s="439"/>
      <c r="M12" s="442"/>
      <c r="N12" s="437"/>
    </row>
    <row r="13" spans="1:14" s="443" customFormat="1" ht="21" customHeight="1" x14ac:dyDescent="0.2">
      <c r="B13" s="444"/>
      <c r="C13" s="444"/>
      <c r="D13" s="445">
        <v>7075.3</v>
      </c>
      <c r="E13" s="538">
        <f>+D12-D13</f>
        <v>-166.16399999999976</v>
      </c>
      <c r="F13" s="446"/>
      <c r="G13" s="447"/>
      <c r="H13" s="196"/>
      <c r="I13" s="196"/>
      <c r="J13" s="445"/>
      <c r="K13" s="570"/>
      <c r="L13" s="570"/>
      <c r="M13" s="448"/>
    </row>
    <row r="14" spans="1:14" s="436" customFormat="1" ht="69" customHeight="1" x14ac:dyDescent="0.2">
      <c r="B14" s="571" t="s">
        <v>214</v>
      </c>
      <c r="C14" s="574"/>
      <c r="D14" s="572"/>
      <c r="G14" s="445"/>
      <c r="H14" s="445"/>
      <c r="I14" s="571" t="s">
        <v>213</v>
      </c>
      <c r="J14" s="572"/>
      <c r="K14" s="445"/>
      <c r="L14" s="445"/>
      <c r="M14" s="445"/>
    </row>
    <row r="15" spans="1:14" s="436" customFormat="1" ht="48" customHeight="1" x14ac:dyDescent="0.2">
      <c r="B15" s="449" t="s">
        <v>196</v>
      </c>
      <c r="C15" s="450" t="s">
        <v>240</v>
      </c>
      <c r="D15" s="450" t="s">
        <v>241</v>
      </c>
      <c r="G15" s="451"/>
      <c r="H15" s="452"/>
      <c r="I15" s="449" t="s">
        <v>196</v>
      </c>
      <c r="J15" s="450" t="s">
        <v>212</v>
      </c>
      <c r="K15" s="451"/>
      <c r="L15" s="451"/>
      <c r="M15" s="452"/>
    </row>
    <row r="16" spans="1:14" s="453" customFormat="1" ht="39.75" customHeight="1" x14ac:dyDescent="0.2">
      <c r="B16" s="454">
        <v>93600</v>
      </c>
      <c r="C16" s="455">
        <f>ROUND(4*B16*2/1000,1)</f>
        <v>748.8</v>
      </c>
      <c r="D16" s="455">
        <f>350.1/5*2</f>
        <v>140.04000000000002</v>
      </c>
      <c r="G16" s="456"/>
      <c r="H16" s="457"/>
      <c r="I16" s="458">
        <v>93600</v>
      </c>
      <c r="J16" s="459">
        <f>725.5/12*2</f>
        <v>120.91666666666667</v>
      </c>
      <c r="K16" s="456"/>
      <c r="L16" s="456"/>
      <c r="M16" s="457"/>
    </row>
    <row r="17" spans="1:13" s="27" customFormat="1" ht="24" customHeight="1" x14ac:dyDescent="0.2">
      <c r="D17" s="460"/>
      <c r="E17" s="461"/>
      <c r="F17" s="461"/>
      <c r="G17" s="461"/>
      <c r="H17" s="440"/>
      <c r="I17" s="440"/>
      <c r="J17" s="462"/>
      <c r="K17" s="456"/>
      <c r="L17" s="456"/>
      <c r="M17" s="463"/>
    </row>
    <row r="18" spans="1:13" s="27" customFormat="1" ht="19.5" customHeight="1" x14ac:dyDescent="0.2">
      <c r="A18" s="464"/>
      <c r="B18" s="464"/>
      <c r="C18" s="465"/>
      <c r="D18" s="464"/>
      <c r="E18" s="464"/>
      <c r="F18" s="464"/>
      <c r="G18" s="464"/>
      <c r="H18" s="464"/>
      <c r="I18" s="464"/>
      <c r="J18" s="464"/>
      <c r="K18" s="464"/>
      <c r="L18" s="464"/>
      <c r="M18" s="464"/>
    </row>
    <row r="19" spans="1:13" s="468" customFormat="1" ht="24" customHeight="1" x14ac:dyDescent="0.2">
      <c r="A19" s="466"/>
      <c r="B19" s="467" t="s">
        <v>2</v>
      </c>
      <c r="C19" s="467"/>
      <c r="E19" s="469"/>
      <c r="F19" s="470"/>
      <c r="G19" s="470"/>
      <c r="H19" s="573" t="str">
        <f>+'Ekamut-caxs'!C72</f>
        <v>Լ․ Գալստյան</v>
      </c>
      <c r="I19" s="573"/>
      <c r="J19" s="573"/>
      <c r="K19" s="471"/>
      <c r="L19" s="466"/>
      <c r="M19" s="466"/>
    </row>
    <row r="20" spans="1:13" s="472" customFormat="1" ht="17.25" customHeight="1" x14ac:dyDescent="0.2">
      <c r="B20" s="473"/>
      <c r="C20" s="473"/>
      <c r="E20" s="474" t="s">
        <v>97</v>
      </c>
      <c r="F20" s="475"/>
      <c r="G20" s="476"/>
      <c r="H20" s="569" t="s">
        <v>98</v>
      </c>
      <c r="I20" s="569"/>
      <c r="J20" s="569"/>
      <c r="K20" s="475"/>
    </row>
    <row r="21" spans="1:13" s="468" customFormat="1" ht="24.75" customHeight="1" x14ac:dyDescent="0.2">
      <c r="B21" s="477" t="s">
        <v>6</v>
      </c>
      <c r="C21" s="477"/>
      <c r="E21" s="478"/>
      <c r="F21" s="479"/>
      <c r="G21" s="479"/>
      <c r="H21" s="568" t="str">
        <f>+'Ekamut-caxs'!C74</f>
        <v>Զ․ Յուխանաևա</v>
      </c>
      <c r="I21" s="568"/>
      <c r="J21" s="568"/>
      <c r="K21" s="480"/>
    </row>
    <row r="22" spans="1:13" s="472" customFormat="1" ht="18.75" customHeight="1" x14ac:dyDescent="0.2">
      <c r="E22" s="474" t="s">
        <v>97</v>
      </c>
      <c r="F22" s="475"/>
      <c r="G22" s="476"/>
      <c r="H22" s="569" t="s">
        <v>98</v>
      </c>
      <c r="I22" s="569"/>
      <c r="J22" s="569"/>
      <c r="K22" s="475"/>
    </row>
    <row r="23" spans="1:13" s="481" customFormat="1" ht="16.5" x14ac:dyDescent="0.2">
      <c r="D23" s="482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7"/>
  <sheetViews>
    <sheetView view="pageBreakPreview" topLeftCell="A4" zoomScale="106" zoomScaleSheetLayoutView="106" workbookViewId="0">
      <selection activeCell="C24" sqref="C24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1" t="s">
        <v>72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4" customFormat="1" ht="21.75" customHeight="1" x14ac:dyDescent="0.2">
      <c r="A2" s="592" t="str">
        <f>+'Ekamut-caxs'!A8:D8</f>
        <v xml:space="preserve">«Երևանի հ․ 164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4" customFormat="1" ht="21" customHeight="1" x14ac:dyDescent="0.2">
      <c r="A3" s="592" t="s">
        <v>99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 x14ac:dyDescent="0.25"/>
    <row r="5" spans="1:13" s="172" customFormat="1" ht="24.75" customHeight="1" x14ac:dyDescent="0.2">
      <c r="A5" s="594" t="s">
        <v>120</v>
      </c>
      <c r="B5" s="596" t="s">
        <v>100</v>
      </c>
      <c r="C5" s="588" t="s">
        <v>101</v>
      </c>
      <c r="D5" s="589"/>
      <c r="E5" s="589"/>
      <c r="F5" s="590"/>
      <c r="G5" s="598" t="s">
        <v>102</v>
      </c>
      <c r="H5" s="598"/>
      <c r="I5" s="598"/>
      <c r="J5" s="598"/>
      <c r="K5" s="588" t="s">
        <v>149</v>
      </c>
      <c r="L5" s="589"/>
      <c r="M5" s="590"/>
    </row>
    <row r="6" spans="1:13" s="176" customFormat="1" ht="51" customHeight="1" x14ac:dyDescent="0.2">
      <c r="A6" s="595"/>
      <c r="B6" s="597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 x14ac:dyDescent="0.2">
      <c r="A7" s="166">
        <v>1</v>
      </c>
      <c r="B7" s="231" t="s">
        <v>103</v>
      </c>
      <c r="C7" s="313" t="s">
        <v>231</v>
      </c>
      <c r="D7" s="304" t="s">
        <v>231</v>
      </c>
      <c r="E7" s="316"/>
      <c r="F7" s="306"/>
      <c r="G7" s="319" t="s">
        <v>231</v>
      </c>
      <c r="H7" s="304" t="s">
        <v>231</v>
      </c>
      <c r="I7" s="316"/>
      <c r="J7" s="307"/>
      <c r="K7" s="367" t="s">
        <v>231</v>
      </c>
      <c r="L7" s="316"/>
      <c r="M7" s="308">
        <f>+L7*200.47</f>
        <v>0</v>
      </c>
    </row>
    <row r="8" spans="1:13" ht="19.5" customHeight="1" x14ac:dyDescent="0.2">
      <c r="A8" s="166">
        <v>2</v>
      </c>
      <c r="B8" s="231" t="s">
        <v>104</v>
      </c>
      <c r="C8" s="313" t="s">
        <v>231</v>
      </c>
      <c r="D8" s="304" t="s">
        <v>231</v>
      </c>
      <c r="E8" s="316"/>
      <c r="F8" s="306"/>
      <c r="G8" s="319" t="s">
        <v>231</v>
      </c>
      <c r="H8" s="304" t="s">
        <v>231</v>
      </c>
      <c r="I8" s="316"/>
      <c r="J8" s="307"/>
      <c r="K8" s="367" t="s">
        <v>231</v>
      </c>
      <c r="L8" s="316"/>
      <c r="M8" s="308">
        <f t="shared" ref="M8:M18" si="0">+L8*200.47</f>
        <v>0</v>
      </c>
    </row>
    <row r="9" spans="1:13" ht="19.5" customHeight="1" x14ac:dyDescent="0.2">
      <c r="A9" s="166">
        <v>3</v>
      </c>
      <c r="B9" s="231" t="s">
        <v>105</v>
      </c>
      <c r="C9" s="313" t="s">
        <v>231</v>
      </c>
      <c r="D9" s="304" t="s">
        <v>231</v>
      </c>
      <c r="E9" s="316"/>
      <c r="F9" s="306"/>
      <c r="G9" s="319" t="s">
        <v>231</v>
      </c>
      <c r="H9" s="304" t="s">
        <v>231</v>
      </c>
      <c r="I9" s="316"/>
      <c r="J9" s="307"/>
      <c r="K9" s="367" t="s">
        <v>231</v>
      </c>
      <c r="L9" s="316"/>
      <c r="M9" s="308">
        <f t="shared" si="0"/>
        <v>0</v>
      </c>
    </row>
    <row r="10" spans="1:13" ht="19.5" customHeight="1" x14ac:dyDescent="0.2">
      <c r="A10" s="166">
        <v>4</v>
      </c>
      <c r="B10" s="231" t="s">
        <v>106</v>
      </c>
      <c r="C10" s="314" t="s">
        <v>231</v>
      </c>
      <c r="D10" s="305" t="s">
        <v>231</v>
      </c>
      <c r="E10" s="316"/>
      <c r="F10" s="306"/>
      <c r="G10" s="319" t="s">
        <v>231</v>
      </c>
      <c r="H10" s="309" t="s">
        <v>231</v>
      </c>
      <c r="I10" s="316"/>
      <c r="J10" s="307"/>
      <c r="K10" s="367" t="s">
        <v>231</v>
      </c>
      <c r="L10" s="316"/>
      <c r="M10" s="308">
        <f t="shared" si="0"/>
        <v>0</v>
      </c>
    </row>
    <row r="11" spans="1:13" ht="19.5" customHeight="1" x14ac:dyDescent="0.2">
      <c r="A11" s="166">
        <v>5</v>
      </c>
      <c r="B11" s="231" t="s">
        <v>107</v>
      </c>
      <c r="C11" s="314" t="s">
        <v>231</v>
      </c>
      <c r="D11" s="305" t="s">
        <v>231</v>
      </c>
      <c r="E11" s="316"/>
      <c r="F11" s="306"/>
      <c r="G11" s="319" t="s">
        <v>231</v>
      </c>
      <c r="H11" s="309" t="s">
        <v>231</v>
      </c>
      <c r="I11" s="316"/>
      <c r="J11" s="307"/>
      <c r="K11" s="367" t="s">
        <v>231</v>
      </c>
      <c r="L11" s="316"/>
      <c r="M11" s="308">
        <f t="shared" si="0"/>
        <v>0</v>
      </c>
    </row>
    <row r="12" spans="1:13" ht="19.5" customHeight="1" x14ac:dyDescent="0.2">
      <c r="A12" s="166">
        <v>6</v>
      </c>
      <c r="B12" s="231" t="s">
        <v>108</v>
      </c>
      <c r="C12" s="314" t="s">
        <v>231</v>
      </c>
      <c r="D12" s="305" t="s">
        <v>231</v>
      </c>
      <c r="E12" s="316"/>
      <c r="F12" s="306"/>
      <c r="G12" s="319" t="s">
        <v>231</v>
      </c>
      <c r="H12" s="309" t="s">
        <v>231</v>
      </c>
      <c r="I12" s="316"/>
      <c r="J12" s="306" t="s">
        <v>269</v>
      </c>
      <c r="K12" s="367" t="s">
        <v>231</v>
      </c>
      <c r="L12" s="316"/>
      <c r="M12" s="308">
        <f t="shared" si="0"/>
        <v>0</v>
      </c>
    </row>
    <row r="13" spans="1:13" ht="19.5" customHeight="1" x14ac:dyDescent="0.2">
      <c r="A13" s="166">
        <v>7</v>
      </c>
      <c r="B13" s="231" t="s">
        <v>109</v>
      </c>
      <c r="C13" s="314" t="s">
        <v>231</v>
      </c>
      <c r="D13" s="305" t="s">
        <v>231</v>
      </c>
      <c r="E13" s="316"/>
      <c r="F13" s="306"/>
      <c r="G13" s="319" t="s">
        <v>231</v>
      </c>
      <c r="H13" s="309" t="s">
        <v>231</v>
      </c>
      <c r="I13" s="316"/>
      <c r="J13" s="306"/>
      <c r="K13" s="367" t="s">
        <v>231</v>
      </c>
      <c r="L13" s="316"/>
      <c r="M13" s="308"/>
    </row>
    <row r="14" spans="1:13" ht="19.5" customHeight="1" x14ac:dyDescent="0.2">
      <c r="A14" s="166">
        <v>8</v>
      </c>
      <c r="B14" s="232" t="s">
        <v>110</v>
      </c>
      <c r="C14" s="314" t="s">
        <v>231</v>
      </c>
      <c r="D14" s="305" t="s">
        <v>231</v>
      </c>
      <c r="E14" s="316"/>
      <c r="F14" s="306"/>
      <c r="G14" s="319" t="s">
        <v>231</v>
      </c>
      <c r="H14" s="309" t="s">
        <v>231</v>
      </c>
      <c r="I14" s="316">
        <v>2240</v>
      </c>
      <c r="J14" s="306">
        <v>118752</v>
      </c>
      <c r="K14" s="367" t="s">
        <v>231</v>
      </c>
      <c r="L14" s="316">
        <v>279</v>
      </c>
      <c r="M14" s="308">
        <f t="shared" si="0"/>
        <v>55931.13</v>
      </c>
    </row>
    <row r="15" spans="1:13" ht="19.5" customHeight="1" x14ac:dyDescent="0.2">
      <c r="A15" s="166">
        <v>9</v>
      </c>
      <c r="B15" s="232" t="s">
        <v>111</v>
      </c>
      <c r="C15" s="314" t="s">
        <v>231</v>
      </c>
      <c r="D15" s="305" t="s">
        <v>231</v>
      </c>
      <c r="E15" s="316"/>
      <c r="F15" s="306"/>
      <c r="G15" s="319" t="s">
        <v>231</v>
      </c>
      <c r="H15" s="309" t="s">
        <v>231</v>
      </c>
      <c r="I15" s="316">
        <v>2200</v>
      </c>
      <c r="J15" s="306">
        <v>116156</v>
      </c>
      <c r="K15" s="367" t="s">
        <v>231</v>
      </c>
      <c r="L15" s="316">
        <v>195</v>
      </c>
      <c r="M15" s="308">
        <f t="shared" si="0"/>
        <v>39091.65</v>
      </c>
    </row>
    <row r="16" spans="1:13" ht="19.5" customHeight="1" x14ac:dyDescent="0.2">
      <c r="A16" s="166">
        <v>10</v>
      </c>
      <c r="B16" s="232" t="s">
        <v>112</v>
      </c>
      <c r="C16" s="314" t="s">
        <v>231</v>
      </c>
      <c r="D16" s="305" t="s">
        <v>231</v>
      </c>
      <c r="E16" s="316"/>
      <c r="F16" s="306"/>
      <c r="G16" s="318" t="s">
        <v>231</v>
      </c>
      <c r="H16" s="309" t="s">
        <v>231</v>
      </c>
      <c r="I16" s="316">
        <v>6080</v>
      </c>
      <c r="J16" s="306">
        <v>311158.40000000002</v>
      </c>
      <c r="K16" s="367" t="s">
        <v>231</v>
      </c>
      <c r="L16" s="316">
        <v>245</v>
      </c>
      <c r="M16" s="308">
        <f t="shared" si="0"/>
        <v>49115.15</v>
      </c>
    </row>
    <row r="17" spans="1:13" ht="19.5" customHeight="1" x14ac:dyDescent="0.2">
      <c r="A17" s="166">
        <v>11</v>
      </c>
      <c r="B17" s="232" t="s">
        <v>113</v>
      </c>
      <c r="C17" s="314"/>
      <c r="D17" s="305"/>
      <c r="E17" s="316">
        <f>+MAX(C17,E7)</f>
        <v>0</v>
      </c>
      <c r="F17" s="306">
        <f>+E17*143.7</f>
        <v>0</v>
      </c>
      <c r="G17" s="318">
        <v>20600</v>
      </c>
      <c r="H17" s="309">
        <v>929988</v>
      </c>
      <c r="I17" s="316">
        <f>+MAX(G17,I7)+5000</f>
        <v>25600</v>
      </c>
      <c r="J17" s="307">
        <f>+I17*53.48</f>
        <v>1369088</v>
      </c>
      <c r="K17" s="367">
        <v>250</v>
      </c>
      <c r="L17" s="316">
        <f>+MAX(K17,L7)</f>
        <v>250</v>
      </c>
      <c r="M17" s="308">
        <f t="shared" si="0"/>
        <v>50117.5</v>
      </c>
    </row>
    <row r="18" spans="1:13" ht="19.5" customHeight="1" x14ac:dyDescent="0.2">
      <c r="A18" s="166">
        <v>12</v>
      </c>
      <c r="B18" s="232" t="s">
        <v>114</v>
      </c>
      <c r="C18" s="314"/>
      <c r="D18" s="305"/>
      <c r="E18" s="316">
        <f>+MAX(C18,E8)</f>
        <v>0</v>
      </c>
      <c r="F18" s="306">
        <f>+E18*143.7</f>
        <v>0</v>
      </c>
      <c r="G18" s="318">
        <v>30200</v>
      </c>
      <c r="H18" s="309">
        <v>1356996</v>
      </c>
      <c r="I18" s="316">
        <f>+MAX(G18,I8)</f>
        <v>30200</v>
      </c>
      <c r="J18" s="307">
        <f>+I18*53.48</f>
        <v>1615096</v>
      </c>
      <c r="K18" s="367">
        <v>260</v>
      </c>
      <c r="L18" s="316">
        <f>+MAX(K18,L8)</f>
        <v>260</v>
      </c>
      <c r="M18" s="308">
        <f t="shared" si="0"/>
        <v>52122.2</v>
      </c>
    </row>
    <row r="19" spans="1:13" ht="32.25" customHeight="1" thickBot="1" x14ac:dyDescent="0.25">
      <c r="A19" s="233"/>
      <c r="B19" s="239" t="s">
        <v>96</v>
      </c>
      <c r="C19" s="315">
        <f t="shared" ref="C19:K19" si="1">SUM(C7:C18)</f>
        <v>0</v>
      </c>
      <c r="D19" s="310">
        <f t="shared" si="1"/>
        <v>0</v>
      </c>
      <c r="E19" s="317">
        <f t="shared" si="1"/>
        <v>0</v>
      </c>
      <c r="F19" s="311">
        <f>SUM(F7:F18)</f>
        <v>0</v>
      </c>
      <c r="G19" s="320">
        <f>SUM(G7:G18)</f>
        <v>50800</v>
      </c>
      <c r="H19" s="310">
        <f>SUM(H7:H18)</f>
        <v>2286984</v>
      </c>
      <c r="I19" s="317">
        <f>SUM(I7:I18)</f>
        <v>66320</v>
      </c>
      <c r="J19" s="312">
        <f>SUM(J7:J18)</f>
        <v>3530250.4</v>
      </c>
      <c r="K19" s="315">
        <f t="shared" si="1"/>
        <v>510</v>
      </c>
      <c r="L19" s="317">
        <f>SUM(L7:L18)</f>
        <v>1229</v>
      </c>
      <c r="M19" s="311">
        <f>SUM(M7:M18)</f>
        <v>246377.63</v>
      </c>
    </row>
    <row r="20" spans="1:13" ht="21.75" customHeight="1" x14ac:dyDescent="0.2">
      <c r="A20" s="228"/>
      <c r="B20" s="289"/>
      <c r="C20" s="290"/>
      <c r="D20" s="211"/>
      <c r="E20" s="290"/>
      <c r="F20" s="211">
        <f>ROUND(F19/1000,1)</f>
        <v>0</v>
      </c>
      <c r="G20" s="290"/>
      <c r="H20" s="211"/>
      <c r="I20" s="290"/>
      <c r="J20" s="211">
        <f>ROUND(J19/1000,1)</f>
        <v>3530.3</v>
      </c>
      <c r="K20" s="290"/>
      <c r="L20" s="290"/>
      <c r="M20" s="211">
        <f>ROUND(M19/1000,1)</f>
        <v>246.4</v>
      </c>
    </row>
    <row r="21" spans="1:13" ht="18.75" customHeight="1" thickBot="1" x14ac:dyDescent="0.25">
      <c r="A21" s="228"/>
      <c r="B21" s="593" t="s">
        <v>203</v>
      </c>
      <c r="C21" s="593"/>
      <c r="D21" s="593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2"/>
      <c r="D23" s="392"/>
      <c r="E23" s="392"/>
      <c r="F23" s="306"/>
      <c r="G23" s="393"/>
      <c r="H23" s="392"/>
      <c r="I23" s="392"/>
      <c r="J23" s="308"/>
      <c r="K23" s="393"/>
      <c r="L23" s="392"/>
      <c r="M23" s="308"/>
    </row>
    <row r="24" spans="1:13" ht="23.25" customHeight="1" x14ac:dyDescent="0.2">
      <c r="A24" s="214">
        <v>2</v>
      </c>
      <c r="B24" s="207"/>
      <c r="C24" s="392"/>
      <c r="D24" s="392"/>
      <c r="E24" s="392"/>
      <c r="F24" s="306"/>
      <c r="G24" s="393"/>
      <c r="H24" s="392"/>
      <c r="I24" s="392"/>
      <c r="J24" s="308"/>
      <c r="K24" s="393"/>
      <c r="L24" s="392"/>
      <c r="M24" s="308"/>
    </row>
    <row r="25" spans="1:13" s="176" customFormat="1" ht="23.25" customHeight="1" x14ac:dyDescent="0.2">
      <c r="A25" s="166">
        <v>3</v>
      </c>
      <c r="B25" s="208"/>
      <c r="C25" s="394"/>
      <c r="D25" s="394"/>
      <c r="E25" s="394"/>
      <c r="F25" s="395"/>
      <c r="G25" s="396"/>
      <c r="H25" s="394"/>
      <c r="I25" s="394"/>
      <c r="J25" s="395"/>
      <c r="K25" s="396"/>
      <c r="L25" s="394"/>
      <c r="M25" s="395"/>
    </row>
    <row r="26" spans="1:13" s="164" customFormat="1" ht="24" customHeight="1" x14ac:dyDescent="0.2">
      <c r="A26" s="215"/>
      <c r="B26" s="209" t="s">
        <v>74</v>
      </c>
      <c r="C26" s="397"/>
      <c r="D26" s="397"/>
      <c r="E26" s="397"/>
      <c r="F26" s="398">
        <f>SUM(F23:F25)</f>
        <v>0</v>
      </c>
      <c r="G26" s="399"/>
      <c r="H26" s="397"/>
      <c r="I26" s="397"/>
      <c r="J26" s="398">
        <f>SUM(J23:J25)</f>
        <v>0</v>
      </c>
      <c r="K26" s="399"/>
      <c r="L26" s="397"/>
      <c r="M26" s="398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0"/>
      <c r="D27" s="310"/>
      <c r="E27" s="310"/>
      <c r="F27" s="311">
        <f>+F20-F26</f>
        <v>0</v>
      </c>
      <c r="G27" s="391"/>
      <c r="H27" s="310"/>
      <c r="I27" s="310"/>
      <c r="J27" s="311">
        <f>J20-J26</f>
        <v>3530.3</v>
      </c>
      <c r="K27" s="391"/>
      <c r="L27" s="310"/>
      <c r="M27" s="311">
        <f>M20-M26</f>
        <v>246.4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00"/>
      <c r="H30" s="600"/>
      <c r="I30" s="301"/>
      <c r="J30" s="602" t="str">
        <f>+'Ekamut-caxs'!C72</f>
        <v>Լ․ Գալստյան</v>
      </c>
      <c r="K30" s="602"/>
      <c r="M30" s="168"/>
    </row>
    <row r="31" spans="1:13" s="164" customFormat="1" x14ac:dyDescent="0.2">
      <c r="C31" s="171"/>
      <c r="D31" s="171"/>
      <c r="E31" s="170"/>
      <c r="F31" s="170"/>
      <c r="G31" s="601" t="s">
        <v>97</v>
      </c>
      <c r="H31" s="601"/>
      <c r="I31" s="302"/>
      <c r="J31" s="601" t="s">
        <v>115</v>
      </c>
      <c r="K31" s="601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02"/>
      <c r="H32" s="602"/>
      <c r="I32" s="181"/>
      <c r="J32" s="602" t="str">
        <f>+'Ekamut-caxs'!C74</f>
        <v>Զ․ Յուխանաևա</v>
      </c>
      <c r="K32" s="602"/>
    </row>
    <row r="33" spans="3:13" s="164" customFormat="1" x14ac:dyDescent="0.2">
      <c r="C33" s="167"/>
      <c r="D33" s="167"/>
      <c r="G33" s="601" t="s">
        <v>97</v>
      </c>
      <c r="H33" s="601"/>
      <c r="I33" s="302"/>
      <c r="J33" s="601" t="s">
        <v>115</v>
      </c>
      <c r="K33" s="601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262</v>
      </c>
      <c r="I35" s="483" t="s">
        <v>118</v>
      </c>
      <c r="J35" s="484" t="s">
        <v>255</v>
      </c>
      <c r="K35" s="484"/>
      <c r="L35" s="484" t="s">
        <v>256</v>
      </c>
      <c r="M35" s="484" t="s">
        <v>257</v>
      </c>
    </row>
    <row r="36" spans="3:13" ht="16.5" customHeight="1" x14ac:dyDescent="0.2">
      <c r="C36" s="165" t="s">
        <v>119</v>
      </c>
      <c r="E36" s="165" t="s">
        <v>117</v>
      </c>
      <c r="F36" s="165" t="s">
        <v>263</v>
      </c>
      <c r="I36" s="599" t="s">
        <v>258</v>
      </c>
      <c r="J36" s="599"/>
      <c r="K36" s="484"/>
      <c r="L36" s="599" t="s">
        <v>259</v>
      </c>
      <c r="M36" s="599"/>
    </row>
    <row r="37" spans="3:13" x14ac:dyDescent="0.2">
      <c r="I37" s="599"/>
      <c r="J37" s="599"/>
      <c r="K37" s="484"/>
      <c r="L37" s="599"/>
      <c r="M37" s="59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4"/>
  <sheetViews>
    <sheetView view="pageBreakPreview" workbookViewId="0">
      <selection activeCell="C24" sqref="C24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3" s="205" customFormat="1" ht="17.25" x14ac:dyDescent="0.2">
      <c r="A1" s="605" t="s">
        <v>72</v>
      </c>
      <c r="B1" s="605"/>
      <c r="C1" s="605"/>
      <c r="D1" s="605"/>
      <c r="E1" s="605"/>
    </row>
    <row r="2" spans="1:13" ht="17.25" x14ac:dyDescent="0.2">
      <c r="A2" s="606" t="str">
        <f>+'Ekamut-caxs'!A8:D8</f>
        <v xml:space="preserve">«Երևանի հ․ 164 մսուր-մանկապարտեզ» ՀՈԱԿ-ի </v>
      </c>
      <c r="B2" s="606"/>
      <c r="C2" s="606"/>
      <c r="D2" s="606"/>
      <c r="E2" s="606"/>
    </row>
    <row r="3" spans="1:13" ht="17.25" x14ac:dyDescent="0.2">
      <c r="A3" s="606" t="s">
        <v>260</v>
      </c>
      <c r="B3" s="606"/>
      <c r="C3" s="606"/>
      <c r="D3" s="606"/>
      <c r="E3" s="606"/>
    </row>
    <row r="5" spans="1:13" x14ac:dyDescent="0.2">
      <c r="E5" s="370" t="s">
        <v>152</v>
      </c>
    </row>
    <row r="6" spans="1:13" ht="54" customHeight="1" x14ac:dyDescent="0.2">
      <c r="A6" s="371" t="s">
        <v>3</v>
      </c>
      <c r="B6" s="371" t="s">
        <v>100</v>
      </c>
      <c r="C6" s="371" t="s">
        <v>215</v>
      </c>
      <c r="D6" s="371" t="s">
        <v>219</v>
      </c>
      <c r="E6" s="371" t="s">
        <v>220</v>
      </c>
    </row>
    <row r="7" spans="1:13" x14ac:dyDescent="0.2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20.25" customHeight="1" x14ac:dyDescent="0.2">
      <c r="A8" s="372">
        <v>1</v>
      </c>
      <c r="B8" s="373" t="s">
        <v>228</v>
      </c>
      <c r="C8" s="347">
        <v>18404.400000000001</v>
      </c>
      <c r="D8" s="347">
        <v>103</v>
      </c>
      <c r="E8" s="347">
        <v>3938.1</v>
      </c>
      <c r="F8" s="1">
        <f>+C8/4</f>
        <v>4601.1000000000004</v>
      </c>
    </row>
    <row r="9" spans="1:13" s="381" customFormat="1" ht="20.25" customHeight="1" x14ac:dyDescent="0.2">
      <c r="A9" s="377">
        <v>2</v>
      </c>
      <c r="B9" s="378" t="s">
        <v>221</v>
      </c>
      <c r="C9" s="379">
        <v>5967.3</v>
      </c>
      <c r="D9" s="379">
        <v>49</v>
      </c>
      <c r="E9" s="379">
        <v>2167.6999999999998</v>
      </c>
      <c r="F9" s="380" t="s">
        <v>266</v>
      </c>
      <c r="L9" s="381">
        <f>4726/22</f>
        <v>214.81818181818181</v>
      </c>
      <c r="M9" s="381">
        <f>721/22</f>
        <v>32.772727272727273</v>
      </c>
    </row>
    <row r="10" spans="1:13" s="381" customFormat="1" ht="20.25" customHeight="1" x14ac:dyDescent="0.2">
      <c r="A10" s="377">
        <v>3</v>
      </c>
      <c r="B10" s="378" t="s">
        <v>216</v>
      </c>
      <c r="C10" s="379">
        <f>200*28+850</f>
        <v>6450</v>
      </c>
      <c r="D10" s="379">
        <v>99</v>
      </c>
      <c r="E10" s="379">
        <f>+E9</f>
        <v>2167.6999999999998</v>
      </c>
      <c r="F10" s="380" t="s">
        <v>266</v>
      </c>
      <c r="M10" s="381">
        <f>+L9-M9</f>
        <v>182.04545454545453</v>
      </c>
    </row>
    <row r="11" spans="1:13" s="205" customFormat="1" ht="31.5" customHeight="1" x14ac:dyDescent="0.2">
      <c r="A11" s="374"/>
      <c r="B11" s="375" t="s">
        <v>217</v>
      </c>
      <c r="C11" s="376">
        <f>ROUND(SUM(C8:C10),1)</f>
        <v>30821.7</v>
      </c>
      <c r="D11" s="376">
        <f t="shared" ref="D11:E11" si="0">ROUND(SUM(D8:D10),1)</f>
        <v>251</v>
      </c>
      <c r="E11" s="376">
        <f t="shared" si="0"/>
        <v>8273.5</v>
      </c>
    </row>
    <row r="13" spans="1:13" ht="51" customHeight="1" x14ac:dyDescent="0.2">
      <c r="B13" s="607" t="s">
        <v>222</v>
      </c>
      <c r="C13" s="607"/>
      <c r="D13" s="607"/>
      <c r="E13" s="607"/>
    </row>
    <row r="18" spans="2:5" ht="20.25" customHeight="1" x14ac:dyDescent="0.2">
      <c r="B18" s="163" t="s">
        <v>2</v>
      </c>
      <c r="C18" s="163"/>
      <c r="D18" s="608" t="str">
        <f>+'Ekamut-caxs'!C72</f>
        <v>Լ․ Գալստյան</v>
      </c>
      <c r="E18" s="608"/>
    </row>
    <row r="19" spans="2:5" ht="18.75" customHeight="1" x14ac:dyDescent="0.2">
      <c r="B19" s="163" t="s">
        <v>4</v>
      </c>
      <c r="D19" s="603" t="s">
        <v>5</v>
      </c>
      <c r="E19" s="603"/>
    </row>
    <row r="20" spans="2:5" ht="18.75" customHeight="1" x14ac:dyDescent="0.2">
      <c r="B20" s="163"/>
      <c r="D20" s="406"/>
      <c r="E20" s="406"/>
    </row>
    <row r="21" spans="2:5" ht="18.75" customHeight="1" x14ac:dyDescent="0.2">
      <c r="B21" s="163" t="s">
        <v>6</v>
      </c>
      <c r="D21" s="604" t="str">
        <f>+'Ekamut-caxs'!C74</f>
        <v>Զ․ Յուխանաևա</v>
      </c>
      <c r="E21" s="604"/>
    </row>
    <row r="22" spans="2:5" ht="23.25" customHeight="1" x14ac:dyDescent="0.2">
      <c r="D22" s="603" t="s">
        <v>5</v>
      </c>
      <c r="E22" s="603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1"/>
  <sheetViews>
    <sheetView view="pageBreakPreview" topLeftCell="A7" workbookViewId="0">
      <selection activeCell="C24" sqref="C24"/>
    </sheetView>
  </sheetViews>
  <sheetFormatPr defaultRowHeight="13.5" x14ac:dyDescent="0.2"/>
  <cols>
    <col min="1" max="1" width="4.42578125" style="518" customWidth="1"/>
    <col min="2" max="2" width="60.85546875" style="507" customWidth="1"/>
    <col min="3" max="3" width="17.140625" style="507" customWidth="1"/>
    <col min="4" max="4" width="17.5703125" style="507" customWidth="1"/>
    <col min="5" max="16384" width="9.140625" style="507"/>
  </cols>
  <sheetData>
    <row r="1" spans="1:4" s="506" customFormat="1" ht="24" customHeight="1" x14ac:dyDescent="0.2">
      <c r="A1" s="610" t="s">
        <v>72</v>
      </c>
      <c r="B1" s="610"/>
      <c r="C1" s="610"/>
      <c r="D1" s="610"/>
    </row>
    <row r="2" spans="1:4" ht="17.25" x14ac:dyDescent="0.2">
      <c r="A2" s="611" t="str">
        <f>+'Ekamut-caxs'!A8:D8</f>
        <v xml:space="preserve">«Երևանի հ․ 164 մսուր-մանկապարտեզ» ՀՈԱԿ-ի </v>
      </c>
      <c r="B2" s="611"/>
      <c r="C2" s="611"/>
      <c r="D2" s="611"/>
    </row>
    <row r="3" spans="1:4" ht="17.25" x14ac:dyDescent="0.2">
      <c r="A3" s="611" t="s">
        <v>261</v>
      </c>
      <c r="B3" s="611"/>
      <c r="C3" s="611"/>
      <c r="D3" s="611"/>
    </row>
    <row r="6" spans="1:4" ht="59.25" customHeight="1" x14ac:dyDescent="0.2">
      <c r="A6" s="508" t="s">
        <v>3</v>
      </c>
      <c r="B6" s="508" t="s">
        <v>130</v>
      </c>
      <c r="C6" s="508" t="s">
        <v>131</v>
      </c>
      <c r="D6" s="508" t="s">
        <v>265</v>
      </c>
    </row>
    <row r="7" spans="1:4" s="511" customFormat="1" ht="36.75" customHeight="1" x14ac:dyDescent="0.2">
      <c r="A7" s="509">
        <v>1</v>
      </c>
      <c r="B7" s="510" t="s">
        <v>132</v>
      </c>
      <c r="C7" s="509">
        <f>SUM(C8:C10)</f>
        <v>0</v>
      </c>
      <c r="D7" s="509">
        <f>SUM(D8:D10)</f>
        <v>0</v>
      </c>
    </row>
    <row r="8" spans="1:4" ht="25.5" customHeight="1" x14ac:dyDescent="0.2">
      <c r="A8" s="512">
        <v>1.1000000000000001</v>
      </c>
      <c r="B8" s="513" t="s">
        <v>133</v>
      </c>
      <c r="C8" s="512"/>
      <c r="D8" s="512"/>
    </row>
    <row r="9" spans="1:4" ht="25.5" customHeight="1" x14ac:dyDescent="0.2">
      <c r="A9" s="512">
        <v>1.2</v>
      </c>
      <c r="B9" s="513" t="s">
        <v>134</v>
      </c>
      <c r="C9" s="512"/>
      <c r="D9" s="512"/>
    </row>
    <row r="10" spans="1:4" ht="25.5" customHeight="1" x14ac:dyDescent="0.2">
      <c r="A10" s="512">
        <v>1.3</v>
      </c>
      <c r="B10" s="513" t="s">
        <v>135</v>
      </c>
      <c r="C10" s="512"/>
      <c r="D10" s="512"/>
    </row>
    <row r="11" spans="1:4" s="511" customFormat="1" ht="31.5" customHeight="1" x14ac:dyDescent="0.2">
      <c r="A11" s="509">
        <v>2</v>
      </c>
      <c r="B11" s="514" t="s">
        <v>136</v>
      </c>
      <c r="C11" s="509">
        <f>SUM(C12:C14)</f>
        <v>3</v>
      </c>
      <c r="D11" s="509">
        <f>SUM(D12:D14)</f>
        <v>84</v>
      </c>
    </row>
    <row r="12" spans="1:4" ht="21.75" customHeight="1" x14ac:dyDescent="0.2">
      <c r="A12" s="512">
        <v>2.1</v>
      </c>
      <c r="B12" s="513" t="s">
        <v>137</v>
      </c>
      <c r="C12" s="512">
        <v>1</v>
      </c>
      <c r="D12" s="512">
        <v>30</v>
      </c>
    </row>
    <row r="13" spans="1:4" ht="21.75" customHeight="1" x14ac:dyDescent="0.2">
      <c r="A13" s="512">
        <v>2.2000000000000002</v>
      </c>
      <c r="B13" s="513" t="s">
        <v>138</v>
      </c>
      <c r="C13" s="512">
        <v>1</v>
      </c>
      <c r="D13" s="512">
        <v>26</v>
      </c>
    </row>
    <row r="14" spans="1:4" ht="21.75" customHeight="1" x14ac:dyDescent="0.2">
      <c r="A14" s="512">
        <v>2.2999999999999998</v>
      </c>
      <c r="B14" s="513" t="s">
        <v>139</v>
      </c>
      <c r="C14" s="512">
        <v>1</v>
      </c>
      <c r="D14" s="512">
        <v>28</v>
      </c>
    </row>
    <row r="15" spans="1:4" s="511" customFormat="1" ht="39.75" customHeight="1" x14ac:dyDescent="0.2">
      <c r="A15" s="509">
        <v>3</v>
      </c>
      <c r="B15" s="510" t="s">
        <v>140</v>
      </c>
      <c r="C15" s="509">
        <f>SUM(C16:C18)</f>
        <v>2</v>
      </c>
      <c r="D15" s="509">
        <f>SUM(D16:D18)</f>
        <v>59</v>
      </c>
    </row>
    <row r="16" spans="1:4" ht="23.25" customHeight="1" x14ac:dyDescent="0.2">
      <c r="A16" s="512">
        <v>3.1</v>
      </c>
      <c r="B16" s="515" t="s">
        <v>141</v>
      </c>
      <c r="C16" s="512">
        <v>1</v>
      </c>
      <c r="D16" s="512">
        <v>29</v>
      </c>
    </row>
    <row r="17" spans="1:4" ht="23.25" customHeight="1" x14ac:dyDescent="0.2">
      <c r="A17" s="512">
        <v>3.2</v>
      </c>
      <c r="B17" s="515" t="s">
        <v>142</v>
      </c>
      <c r="C17" s="512">
        <v>1</v>
      </c>
      <c r="D17" s="512">
        <v>30</v>
      </c>
    </row>
    <row r="18" spans="1:4" ht="23.25" customHeight="1" x14ac:dyDescent="0.2">
      <c r="A18" s="512">
        <v>3.3</v>
      </c>
      <c r="B18" s="515" t="s">
        <v>143</v>
      </c>
      <c r="C18" s="512"/>
      <c r="D18" s="512"/>
    </row>
    <row r="19" spans="1:4" s="511" customFormat="1" ht="35.25" customHeight="1" x14ac:dyDescent="0.2">
      <c r="A19" s="509">
        <v>4</v>
      </c>
      <c r="B19" s="510" t="s">
        <v>144</v>
      </c>
      <c r="C19" s="509">
        <f>SUM(C20:C22)</f>
        <v>2</v>
      </c>
      <c r="D19" s="509">
        <f>SUM(D20:D22)</f>
        <v>64</v>
      </c>
    </row>
    <row r="20" spans="1:4" ht="23.25" customHeight="1" x14ac:dyDescent="0.2">
      <c r="A20" s="512">
        <v>4.0999999999999996</v>
      </c>
      <c r="B20" s="515" t="s">
        <v>145</v>
      </c>
      <c r="C20" s="512">
        <v>1</v>
      </c>
      <c r="D20" s="512">
        <v>32</v>
      </c>
    </row>
    <row r="21" spans="1:4" ht="23.25" customHeight="1" x14ac:dyDescent="0.2">
      <c r="A21" s="512">
        <v>4.2</v>
      </c>
      <c r="B21" s="515" t="s">
        <v>146</v>
      </c>
      <c r="C21" s="512">
        <v>1</v>
      </c>
      <c r="D21" s="512">
        <v>32</v>
      </c>
    </row>
    <row r="22" spans="1:4" ht="23.25" customHeight="1" x14ac:dyDescent="0.2">
      <c r="A22" s="512">
        <v>4.3</v>
      </c>
      <c r="B22" s="515" t="s">
        <v>147</v>
      </c>
      <c r="C22" s="512"/>
      <c r="D22" s="512"/>
    </row>
    <row r="23" spans="1:4" s="511" customFormat="1" ht="31.5" customHeight="1" x14ac:dyDescent="0.2">
      <c r="A23" s="509"/>
      <c r="B23" s="510" t="s">
        <v>74</v>
      </c>
      <c r="C23" s="509">
        <f>C7+C11+C15+C19</f>
        <v>7</v>
      </c>
      <c r="D23" s="509">
        <f>D7+D11+D15+D19</f>
        <v>207</v>
      </c>
    </row>
    <row r="24" spans="1:4" s="511" customFormat="1" ht="25.5" customHeight="1" x14ac:dyDescent="0.2">
      <c r="A24" s="516"/>
      <c r="B24" s="517"/>
      <c r="C24" s="516"/>
      <c r="D24" s="516"/>
    </row>
    <row r="25" spans="1:4" s="511" customFormat="1" ht="45.75" customHeight="1" x14ac:dyDescent="0.2">
      <c r="A25" s="516"/>
      <c r="B25" s="521" t="s">
        <v>286</v>
      </c>
      <c r="C25" s="509"/>
      <c r="D25" s="516"/>
    </row>
    <row r="26" spans="1:4" ht="30.75" customHeight="1" x14ac:dyDescent="0.2"/>
    <row r="27" spans="1:4" ht="17.25" x14ac:dyDescent="0.2">
      <c r="B27" s="519" t="s">
        <v>2</v>
      </c>
      <c r="C27" s="612" t="str">
        <f>+'Ekamut-caxs'!C72</f>
        <v>Լ․ Գալստյան</v>
      </c>
      <c r="D27" s="612"/>
    </row>
    <row r="28" spans="1:4" ht="15.75" customHeight="1" x14ac:dyDescent="0.2">
      <c r="B28" s="520" t="s">
        <v>4</v>
      </c>
      <c r="C28" s="609" t="s">
        <v>5</v>
      </c>
      <c r="D28" s="609"/>
    </row>
    <row r="29" spans="1:4" ht="27" customHeight="1" x14ac:dyDescent="0.2">
      <c r="B29" s="511" t="s">
        <v>6</v>
      </c>
      <c r="C29" s="612" t="str">
        <f>+'Ekamut-caxs'!C74</f>
        <v>Զ․ Յուխանաևա</v>
      </c>
      <c r="D29" s="612"/>
    </row>
    <row r="30" spans="1:4" x14ac:dyDescent="0.2">
      <c r="C30" s="609" t="s">
        <v>5</v>
      </c>
      <c r="D30" s="609"/>
    </row>
    <row r="31" spans="1:4" x14ac:dyDescent="0.2">
      <c r="B31" s="518" t="s">
        <v>148</v>
      </c>
      <c r="C31" s="518"/>
      <c r="D31" s="518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YGyEk8eoxUYfCOumibjItoDPVK4e0M9HDLcVP37FfsY=</DigestValue>
    </Reference>
    <Reference Type="http://www.w3.org/2000/09/xmldsig#Object" URI="#idOfficeObject">
      <DigestMethod Algorithm="http://www.w3.org/2001/04/xmlenc#sha256"/>
      <DigestValue>RlWo85bdza472TDoTJHCAQ19VrOuP8Kgpfx7A+QmTJc=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eqiEu3K01hmOQEMCcsX9KNz3k+OJOiQ4p1smNPPjDV4=</DigestValue>
    </Reference>
    <Reference Type="http://www.w3.org/2000/09/xmldsig#Object" URI="#idValidSigLnImg">
      <DigestMethod Algorithm="http://www.w3.org/2001/04/xmlenc#sha256"/>
      <DigestValue>4SWIMo4tYZvwwoySpcggon55fwDO9GkcuNf2KJgB5Lk=</DigestValue>
    </Reference>
    <Reference Type="http://www.w3.org/2000/09/xmldsig#Object" URI="#idInvalidSigLnImg">
      <DigestMethod Algorithm="http://www.w3.org/2001/04/xmlenc#sha256"/>
      <DigestValue>oqoN5l6MRpFn/mgcBFzvY0D4h2qW5By+dIEutWG5T/s=</DigestValue>
    </Reference>
  </SignedInfo>
  <SignatureValue>lJihRNXISjcGISN628lhir98iR6tjFgB8nISvjpvY/YUtscuARAqCZrcKApSv5McIAax9CXMyVI5
ScmGb/mNcqSI2nBAgvsQux5dGkt1Zb/uh/SNi2t+dnXPGkXIw0OJgYAZwtmK/k8oCPb9NUoDFw5y
bNckbIei1xt+S6u78sXFeoKU8G5HGyGUrcn3PiS+bwilsAVo+Gm18Y7OXR1WJsuSLxrcMvWkgREk
UJaKdApOf0dxHSiIcRR9eUr++zrwiNMxqWi9A9trssGYpD4z1Kr7vf6RIynIaDA2THovybqx8tWl
p3HcCIHOmO4PwcE6bEshCMEgvUvgOkoE4NMBnA==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kg/LHmpc+gfsZ3Ea70Y51raN8II8LkntRgugKic+jgA=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HTQUD3Bsp6KBuDkyEyX6yk22lILmgNNd8FMBxlb2wKU=</DigestValue>
      </Reference>
      <Reference URI="/xl/drawings/vmlDrawing2.vml?ContentType=application/vnd.openxmlformats-officedocument.vmlDrawing">
        <DigestMethod Algorithm="http://www.w3.org/2001/04/xmlenc#sha256"/>
        <DigestValue>LNE/j2v/mavAOYkpEf+I3wOyVXY4w6OOXw1B7diGHP4=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GZMpeGTkkug9mrQKNqrvVQK2FVuGSWzJh7NNCaxLYbk=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WlKTOS1kU5wl7jOb7o3DS3qkaCYuNP1WBy53LCXBA5I=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eh4oR9ykeljeV1nxQczoqnBl5wdLKlGAWih0VbxhjbI=</DigestValue>
      </Reference>
      <Reference URI="/xl/styles.xml?ContentType=application/vnd.openxmlformats-officedocument.spreadsheetml.styles+xml">
        <DigestMethod Algorithm="http://www.w3.org/2001/04/xmlenc#sha256"/>
        <DigestValue>sMUxT+y1vMULE65SfMOdeQAYh7T9w6571xUhzrokncc=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3WVCDXbbvlZcxAzTUokfIBKNCln1UcB85Igd1LgZQ44=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UW5MOFYASkTnUlqzADUs9aAb91Vdu84TgYkzOLuRKAc=</DigestValue>
      </Reference>
      <Reference URI="/xl/worksheets/sheet2.xml?ContentType=application/vnd.openxmlformats-officedocument.spreadsheetml.worksheet+xml">
        <DigestMethod Algorithm="http://www.w3.org/2001/04/xmlenc#sha256"/>
        <DigestValue>j4kAYTcRVHGCgciZuyzeD6RmsjVpWqhD/SXKMQXNSXQ=</DigestValue>
      </Reference>
      <Reference URI="/xl/worksheets/sheet3.xml?ContentType=application/vnd.openxmlformats-officedocument.spreadsheetml.worksheet+xml">
        <DigestMethod Algorithm="http://www.w3.org/2001/04/xmlenc#sha256"/>
        <DigestValue>ss9/Ym26f6EQTTHFsziSpqCDKu6/S5HKgjwrsqvTvYk=</DigestValue>
      </Reference>
      <Reference URI="/xl/worksheets/sheet4.xml?ContentType=application/vnd.openxmlformats-officedocument.spreadsheetml.worksheet+xml">
        <DigestMethod Algorithm="http://www.w3.org/2001/04/xmlenc#sha256"/>
        <DigestValue>OpKZJAKBJNY+5rxlT08I9YcTLPPuOyV0CkMIuswcapU=</DigestValue>
      </Reference>
      <Reference URI="/xl/worksheets/sheet5.xml?ContentType=application/vnd.openxmlformats-officedocument.spreadsheetml.worksheet+xml">
        <DigestMethod Algorithm="http://www.w3.org/2001/04/xmlenc#sha256"/>
        <DigestValue>75tlgUXblBz5Lok5+wlOBbE97pJ2/I3xSUyz2Quw3L8=</DigestValue>
      </Reference>
      <Reference URI="/xl/worksheets/sheet6.xml?ContentType=application/vnd.openxmlformats-officedocument.spreadsheetml.worksheet+xml">
        <DigestMethod Algorithm="http://www.w3.org/2001/04/xmlenc#sha256"/>
        <DigestValue>zUSQdFP2SD8zUOWHazvH+zMxe7w8p51BrClAJMfn3jg=</DigestValue>
      </Reference>
      <Reference URI="/xl/worksheets/sheet7.xml?ContentType=application/vnd.openxmlformats-officedocument.spreadsheetml.worksheet+xml">
        <DigestMethod Algorithm="http://www.w3.org/2001/04/xmlenc#sha256"/>
        <DigestValue>g3se98X9k08sES7lv18/9xQQd8/tIc3vJ9GqZm4zkbc=</DigestValue>
      </Reference>
      <Reference URI="/xl/worksheets/sheet8.xml?ContentType=application/vnd.openxmlformats-officedocument.spreadsheetml.worksheet+xml">
        <DigestMethod Algorithm="http://www.w3.org/2001/04/xmlenc#sha256"/>
        <DigestValue>Hprw1h67eUdzTZ5clSsydPwIn3E25KSnijOmtTH0aI0=</DigestValue>
      </Reference>
      <Reference URI="/xl/worksheets/sheet9.xml?ContentType=application/vnd.openxmlformats-officedocument.spreadsheetml.worksheet+xml">
        <DigestMethod Algorithm="http://www.w3.org/2001/04/xmlenc#sha256"/>
        <DigestValue>Xk4i9BYmvc+lT00TgnLro7dz3z8d/XCf+ThzOLuNCxY=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{E829881A-1933-4D56-BD66-22879412C75E}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2022-12-29T10:44:09Z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lPAJjLTwDO/FN33GKNd2jJTwDJDwrlAAAAAGjdiwBo3YsAdq4NcAAAAADIpFcJXMlPAAAAAAAAAAAAAAAAAAAAAABA3osAAAAAAAAAAAAAAAAAAAAAAAAAAAAAAAAAAAAAAAAAAAAAAAAApFqz3gAAAAAIy08A6ftTdwAATwAAAAAA9ftTdzfZfd71////AAAAAAAAAAAAAAAAkAEAAJvYfd6kyU8A3a9zdwAAFnaYyU8AAAAAAKDJTwAAAAAAAAAAAGG4cncAAAAACQAAALjKTwC4yk8AAAIAAPz///8BAAAAAAAAAAAAAAAAAAAAAAAAAAAAAAAoNk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pOUSAACLAL0ts27Ioffv2JSz3tBlkgAoAgAA0AceAAgCAADQBx4AZAAAAPwNTwAIAgAAsJXlEqh65BKgz+ISAAAAAAAAAAAAAB4AAgAAAAAAAABBAAAAAAAeAHwCHgAAAAAA/AEAAIQPHgAAAAAAAACLAIAPHgAAAIl3wAdPAK5eiXfIouUSrl6JdwAAAAAAAAAAQMOMAEDDjADUB08AHy+nbgAAiwAAAAAA/AEAAOQHTwDdLqduAAAAAAcAAAAAAAAAYbhyd/wBAAAHAAAADAlPAAwJTwAAAgAA/P///wEAAAAAAAAAAAAAAAAAAAAoN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sAdPAJQJTwDO/FN3TKCLAAAAAAA8EwppOwAAAH8AAAAAAAAABQAAANQAAAA4nP8SAAAAABgT6hIAAAAA4MYBAZgp6hIAAAAAGBPqErCSuG4DAAAAuJK4bgEAAAC4jgUXvGrrbr0ts27Ioffv2JSz3tBlkgAECU8A6ftTdwAATwACAAAA9ftTd/wNTwDg////AAAAAAAAAAAAAAAAkAEAAAAAAAEAAAAAYQByAGkAYQBsAAAAAAAAAAAAAAAAAAAABgAAAAAAAABhuHJ3AAAAAAYAAAC0CE8AtAhPAAACAAD8////AQAAAAAAAAAAAAAAAAAAACg2T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08AraZUdxYKAADIok8AOQwhvDkMvAAAAAAA/////xYKNv//////BCcAAAo2CgDAgAgXAAAAADkMvP//////BCcAACG8AQAgBNYeAAAAAJw9pXZ5RFJ3OQwhvEy/NRcBAAAA/////wAAAABYX4caNKdPAAAAAABYX4caAAAgF4pEUncgBNYeOQwhvAEAAABMvzUXWF+HGgAAAAAAAAAAOQy8ADSnTwA5DLz//////wQnAAAhvAEAIATWHgAAAACOJFZ3OQwhvDggVRcKAAAA/////wAAAAAQAAAAAwEAAOGVAQAcAAABOQwhv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JTwCYy08AzvxTd9xijXdoyU8AyQ8K5QAAAABo3YsAaN2LAHauDXAAAAAAyKRXCVzJTwAAAAAAAAAAAAAAAAAAAAAAQN6LAAAAAAAAAAAAAAAAAAAAAAAAAAAAAAAAAAAAAAAAAAAAAAAAAKRas94AAAAACMtPAOn7U3cAAE8AAAAAAPX7U3c32X3e9f///wAAAAAAAAAAAAAAAJABAACb2H3epMlPAN2vc3cAABZ2mMlPAAAAAACgyU8AAAAAAAAAAABhuHJ3AAAAAAkAAAC4yk8AuMpPAAACAAD8////AQAAAAAAAAAAAAAAAAAAAAAAAAAAAAAAKDZP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pOUSAACLAL0ts27Ioffv2JSz3tBlkgAoAgAA0AceAAgCAADQBx4AZAAAAPwNTwAIAgAAsJXlEqh65BKgz+ISAAAAAAAAAAAAAB4AAgAAAAAAAABBAAAAAAAeAHwCHgAAAAAA/AEAAIQPHgAAAAAAAACLAIAPHgAAAIl3wAdPAK5eiXfIouUSrl6JdwAAAAAAAAAAQMOMAEDDjADUB08AHy+nbgAAiwAAAAAA/AEAAOQHTwDdLqduAAAAAAcAAAAAAAAAYbhyd/wBAAAHAAAADAlPAAwJTwAAAgAA/P///wEAAAAAAAAAAAAAAAAAAAAoN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sAdPAJQJTwDO/FN3TKCLAAAAAAA8EwppOwAAAH8AAAAAAAAABQAAANQAAAA4nP8SAAAAABgT6hIAAAAA4MYBAZgp6hIAAAAAGBPqErCSuG4DAAAAuJK4bgEAAAC4jgUXvGrrbr0ts27Ioffv2JSz3tBlkgAECU8A6ftTdwAATwACAAAA9ftTd/wNTwDg////AAAAAAAAAAAAAAAAkAEAAAAAAAEAAAAAYQByAGkAYQBsAAAAAAAAAAAAAAAAAAAABgAAAAAAAABhuHJ3AAAAAAYAAAC0CE8AtAhPAAACAAD8////AQAAAAAAAAAAAAAAAAAAACg2T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08AraZUdxYKAADIok8AmwohS5sKSwAAAAAAXk7FbhYKNv//////BCcAAAo2CgDAgAgXAAAAAJsKS///////BCcAACFLAQDAAtYeAAAAAJw9pXZ5RFJ3mwohS0y/NRcBAAAA/////wAAAADw4oYaNKdPAAAAAADw4oYaAAAgF4pEUnfAAtYemwohSwEAAABMvzUX8OKGGgAAAAAAAAAAmwpLADSnTwCbCkv//////wQnAAAhSwEAwALWHgAAAACOJFZ3mwohS6CK5xIRAAAA/////wAAAAAQAAAAAwEAAOGVAQAcAAABmwohS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sMEEx42tfVRjUKD+xW7eQBkc8t5v/x9xE8f47RcCjok=</DigestValue>
    </Reference>
    <Reference Type="http://www.w3.org/2000/09/xmldsig#Object" URI="#idOfficeObject">
      <DigestMethod Algorithm="http://www.w3.org/2001/04/xmlenc#sha256"/>
      <DigestValue>gNcyvbwUr0STo1hiYENDGDPIIIZTs9Kv+Q7PE5YpArk=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0D+pR0+gBB8AhuPaFm8NW4oNkYVF5bLsxZKiLzWBEoU=</DigestValue>
    </Reference>
    <Reference Type="http://www.w3.org/2000/09/xmldsig#Object" URI="#idValidSigLnImg">
      <DigestMethod Algorithm="http://www.w3.org/2001/04/xmlenc#sha256"/>
      <DigestValue>Ru/O0YVlp6fAulAmZY5NiSrZWeMcxDml+aHavihCWRg=</DigestValue>
    </Reference>
    <Reference Type="http://www.w3.org/2000/09/xmldsig#Object" URI="#idInvalidSigLnImg">
      <DigestMethod Algorithm="http://www.w3.org/2001/04/xmlenc#sha256"/>
      <DigestValue>NToDhqhlSwD9b7H1NA6L250WwYU6iG/qbcoHesoOHSo=</DigestValue>
    </Reference>
  </SignedInfo>
  <SignatureValue>qocO/WE3UphwwaI4ubvQ4m5huvbmIQYvSvVXzLGu6p3GwHkdYbKBz2NLd84aIxJu248lztjGtIHI
hAz5QrHu7Dz3tG5B4md/Z5VIZzBaBMyi5ELVg4poA2cycQtgNrkNSclBsiFFSfr8QbsgJs4md32T
w38TMWkwqjvLG/JynyuyByns1zNRHMhTBVtEUt91T9A0EM05c/Djika1aNWbPy6VWi8zJZibev+N
t8nEbM9BWF/nCz8t6625cU4peNC4r53hANpNNg+ufkCJV9OZdPjxvTpINSZr5sCCK3zJ4rJBZpOY
aiM0wYuGNrq23NkXR4uqEVqAlwghPw9Me4jI3w==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kg/LHmpc+gfsZ3Ea70Y51raN8II8LkntRgugKic+jgA=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HTQUD3Bsp6KBuDkyEyX6yk22lILmgNNd8FMBxlb2wKU=</DigestValue>
      </Reference>
      <Reference URI="/xl/drawings/vmlDrawing2.vml?ContentType=application/vnd.openxmlformats-officedocument.vmlDrawing">
        <DigestMethod Algorithm="http://www.w3.org/2001/04/xmlenc#sha256"/>
        <DigestValue>LNE/j2v/mavAOYkpEf+I3wOyVXY4w6OOXw1B7diGHP4=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GZMpeGTkkug9mrQKNqrvVQK2FVuGSWzJh7NNCaxLYbk=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WlKTOS1kU5wl7jOb7o3DS3qkaCYuNP1WBy53LCXBA5I=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eh4oR9ykeljeV1nxQczoqnBl5wdLKlGAWih0VbxhjbI=</DigestValue>
      </Reference>
      <Reference URI="/xl/styles.xml?ContentType=application/vnd.openxmlformats-officedocument.spreadsheetml.styles+xml">
        <DigestMethod Algorithm="http://www.w3.org/2001/04/xmlenc#sha256"/>
        <DigestValue>sMUxT+y1vMULE65SfMOdeQAYh7T9w6571xUhzrokncc=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3WVCDXbbvlZcxAzTUokfIBKNCln1UcB85Igd1LgZQ44=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UW5MOFYASkTnUlqzADUs9aAb91Vdu84TgYkzOLuRKAc=</DigestValue>
      </Reference>
      <Reference URI="/xl/worksheets/sheet2.xml?ContentType=application/vnd.openxmlformats-officedocument.spreadsheetml.worksheet+xml">
        <DigestMethod Algorithm="http://www.w3.org/2001/04/xmlenc#sha256"/>
        <DigestValue>j4kAYTcRVHGCgciZuyzeD6RmsjVpWqhD/SXKMQXNSXQ=</DigestValue>
      </Reference>
      <Reference URI="/xl/worksheets/sheet3.xml?ContentType=application/vnd.openxmlformats-officedocument.spreadsheetml.worksheet+xml">
        <DigestMethod Algorithm="http://www.w3.org/2001/04/xmlenc#sha256"/>
        <DigestValue>ss9/Ym26f6EQTTHFsziSpqCDKu6/S5HKgjwrsqvTvYk=</DigestValue>
      </Reference>
      <Reference URI="/xl/worksheets/sheet4.xml?ContentType=application/vnd.openxmlformats-officedocument.spreadsheetml.worksheet+xml">
        <DigestMethod Algorithm="http://www.w3.org/2001/04/xmlenc#sha256"/>
        <DigestValue>OpKZJAKBJNY+5rxlT08I9YcTLPPuOyV0CkMIuswcapU=</DigestValue>
      </Reference>
      <Reference URI="/xl/worksheets/sheet5.xml?ContentType=application/vnd.openxmlformats-officedocument.spreadsheetml.worksheet+xml">
        <DigestMethod Algorithm="http://www.w3.org/2001/04/xmlenc#sha256"/>
        <DigestValue>75tlgUXblBz5Lok5+wlOBbE97pJ2/I3xSUyz2Quw3L8=</DigestValue>
      </Reference>
      <Reference URI="/xl/worksheets/sheet6.xml?ContentType=application/vnd.openxmlformats-officedocument.spreadsheetml.worksheet+xml">
        <DigestMethod Algorithm="http://www.w3.org/2001/04/xmlenc#sha256"/>
        <DigestValue>zUSQdFP2SD8zUOWHazvH+zMxe7w8p51BrClAJMfn3jg=</DigestValue>
      </Reference>
      <Reference URI="/xl/worksheets/sheet7.xml?ContentType=application/vnd.openxmlformats-officedocument.spreadsheetml.worksheet+xml">
        <DigestMethod Algorithm="http://www.w3.org/2001/04/xmlenc#sha256"/>
        <DigestValue>g3se98X9k08sES7lv18/9xQQd8/tIc3vJ9GqZm4zkbc=</DigestValue>
      </Reference>
      <Reference URI="/xl/worksheets/sheet8.xml?ContentType=application/vnd.openxmlformats-officedocument.spreadsheetml.worksheet+xml">
        <DigestMethod Algorithm="http://www.w3.org/2001/04/xmlenc#sha256"/>
        <DigestValue>Hprw1h67eUdzTZ5clSsydPwIn3E25KSnijOmtTH0aI0=</DigestValue>
      </Reference>
      <Reference URI="/xl/worksheets/sheet9.xml?ContentType=application/vnd.openxmlformats-officedocument.spreadsheetml.worksheet+xml">
        <DigestMethod Algorithm="http://www.w3.org/2001/04/xmlenc#sha256"/>
        <DigestValue>Xk4i9BYmvc+lT00TgnLro7dz3z8d/XCf+ThzOLuNCxY=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{A71FE954-B4E0-4E81-81C2-711B6188E6C7}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2022-12-29T10:45:00Z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lPAJjLTwDO/FN33GKNd2jJTwDJDwrlAAAAAGjdiwBo3YsAdq4NcAAAAADIpFcJXMlPAAAAAAAAAAAAAAAAAAAAAABA3osAAAAAAAAAAAAAAAAAAAAAAAAAAAAAAAAAAAAAAAAAAAAAAAAApFqz3gAAAAAIy08A6ftTdwAATwAAAAAA9ftTdzfZfd71////AAAAAAAAAAAAAAAAkAEAAJvYfd6kyU8A3a9zdwAAFnaYyU8AAAAAAKDJTwAAAAAAAAAAAGG4cncAAAAACQAAALjKTwC4yk8AAAIAAPz///8BAAAAAAAAAAAAAAAAAAAAAAAAAAAAAAAoNk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pOUSAACLAL0ts27Ioffv2JSz3tBlkgAoAgAA0AceAAgCAADQBx4AZAAAAPwNTwAIAgAAsJXlEqh65BKgz+ISAAAAAAAAAAAAAB4AAgAAAAAAAABBAAAAAAAeAHwCHgAAAAAA/AEAAIQPHgAAAAAAAACLAIAPHgAAAIl3wAdPAK5eiXfIouUSrl6JdwAAAAAAAAAAQMOMAEDDjADUB08AHy+nbgAAiwAAAAAA/AEAAOQHTwDdLqduAAAAAAcAAAAAAAAAYbhyd/wBAAAHAAAADAlPAAwJTwAAAgAA/P///wEAAAAAAAAAAAAAAAAAAAAoN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sAdPAJQJTwDO/FN3TKCLAAAAAAA8EwppOwAAAH8AAAAAAAAABQAAANQAAAA4nP8SAAAAABgT6hIAAAAA4MYBAZgp6hIAAAAAGBPqErCSuG4DAAAAuJK4bgEAAAC4jgUXvGrrbr0ts27Ioffv2JSz3tBlkgAECU8A6ftTdwAATwACAAAA9ftTd/wNTwDg////AAAAAAAAAAAAAAAAkAEAAAAAAAEAAAAAYQByAGkAYQBsAAAAAAAAAAAAAAAAAAAABgAAAAAAAABhuHJ3AAAAAAYAAAC0CE8AtAhPAAACAAD8////AQAAAAAAAAAAAAAAAAAAACg2T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k8AraZUdxYKAADooU8AxgohvMYKvAAAAAAAXk7FbhYKNv//////BCcAAAo2CgDAgAgXAAAAAMYKvP//////BCcAACG8AQAAAMgeAAAAAJw9pXZ5RFJ3xgohvEy/NRcBAAAA/////wAAAACAf6waVKZPAAAAAACAf6waAAAgF4pEUncAAMgexgohvAEAAABMvzUXgH+sGgAAAAAAAAAAxgq8AFSmTwDGCrz//////wQnAAAhvAEAAADIHgAAAACOJFZ3xgohvPglVRcKAAAA/////wAAAAAQAAAAAwEAAOGVAQAcAAABxgohv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JTwCYy08AzvxTd9xijXdoyU8AyQ8K5QAAAABo3YsAaN2LAHauDXAAAAAAyKRXCVzJTwAAAAAAAAAAAAAAAAAAAAAAQN6LAAAAAAAAAAAAAAAAAAAAAAAAAAAAAAAAAAAAAAAAAAAAAAAAAKRas94AAAAACMtPAOn7U3cAAE8AAAAAAPX7U3c32X3e9f///wAAAAAAAAAAAAAAAJABAACb2H3epMlPAN2vc3cAABZ2mMlPAAAAAACgyU8AAAAAAAAAAABhuHJ3AAAAAAkAAAC4yk8AuMpPAAACAAD8////AQAAAAAAAAAAAAAAAAAAAAAAAAAAAAAAKDZP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pOUSAACLAL0ts27Ioffv2JSz3tBlkgAoAgAA0AceAAgCAADQBx4AZAAAAPwNTwAIAgAAsJXlEqh65BKgz+ISAAAAAAAAAAAAAB4AAgAAAAAAAABBAAAAAAAeAHwCHgAAAAAA/AEAAIQPHgAAAAAAAACLAIAPHgAAAIl3wAdPAK5eiXfIouUSrl6JdwAAAAAAAAAAQMOMAEDDjADUB08AHy+nbgAAiwAAAAAA/AEAAOQHTwDdLqduAAAAAAcAAAAAAAAAYbhyd/wBAAAHAAAADAlPAAwJTwAAAgAA/P///wEAAAAAAAAAAAAAAAAAAAAoNk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sAdPAJQJTwDO/FN3TKCLAAAAAAA8EwppOwAAAH8AAAAAAAAABQAAANQAAAA4nP8SAAAAABgT6hIAAAAA4MYBAZgp6hIAAAAAGBPqErCSuG4DAAAAuJK4bgEAAAC4jgUXvGrrbr0ts27Ioffv2JSz3tBlkgAECU8A6ftTdwAATwACAAAA9ftTd/wNTwDg////AAAAAAAAAAAAAAAAkAEAAAAAAAEAAAAAYQByAGkAYQBsAAAAAAAAAAAAAAAAAAAABgAAAAAAAABhuHJ3AAAAAAYAAAC0CE8AtAhPAAACAAD8////AQAAAAAAAAAAAAAAAAAAACg2T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k8AraZUdxYKAADooU8AMA8hLDAPLAAAAAAAXk7FbhYKNv//////BCcAAAo2CgDAgAgXAAAAADAPLP//////BCcAACEsAQCgCSYfAAAAAJw9pXZ5RFJ3MA8hLEy/NRcBAAAA/////wAAAAAIg6saVKZPAAAAAAAIg6saAAAgF4pEUnegCSYfMA8hLAEAAABMvzUXCIOrGgAAAAAAAAAAMA8sAFSmTwAwDyz//////wQnAAAhLAEAoAkmHwAAAACOJFZ3MA8hLAhhVRcRAAAA/////wAAAAAQAAAAAwEAAOGVAQAcAAABMA8hL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2022-12-20T11:11:17Z</cp:lastPrinted>
  <dcterms:created xsi:type="dcterms:W3CDTF">1996-10-14T23:33:28Z</dcterms:created>
  <dcterms:modified xsi:type="dcterms:W3CDTF">2022-12-23T13:34:59Z</dcterms:modified>
</cp:coreProperties>
</file>